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\Desktop\С работы\2024 год\отчет 223\"/>
    </mc:Choice>
  </mc:AlternateContent>
  <xr:revisionPtr revIDLastSave="0" documentId="13_ncr:1_{EE99CEDD-9A40-45EB-ABD6-5B7B0687AB88}" xr6:coauthVersionLast="45" xr6:coauthVersionMax="45" xr10:uidLastSave="{00000000-0000-0000-0000-000000000000}"/>
  <bookViews>
    <workbookView xWindow="2460" yWindow="900" windowWidth="18015" windowHeight="14430" activeTab="1" xr2:uid="{00000000-000D-0000-FFFF-FFFF00000000}"/>
  </bookViews>
  <sheets>
    <sheet name="на сайт" sheetId="3" r:id="rId1"/>
    <sheet name="по %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0" i="2" l="1"/>
  <c r="D50" i="2"/>
  <c r="G50" i="2" s="1"/>
  <c r="F49" i="2"/>
  <c r="D49" i="2"/>
  <c r="G49" i="2" s="1"/>
  <c r="F48" i="2"/>
  <c r="D48" i="2"/>
  <c r="G48" i="2" s="1"/>
  <c r="F47" i="2"/>
  <c r="D47" i="2"/>
  <c r="G47" i="2" s="1"/>
  <c r="F46" i="2"/>
  <c r="D46" i="2"/>
  <c r="G46" i="2" s="1"/>
  <c r="F45" i="2"/>
  <c r="D45" i="2"/>
  <c r="G45" i="2" s="1"/>
  <c r="F44" i="2"/>
  <c r="D44" i="2"/>
  <c r="G44" i="2" s="1"/>
  <c r="F43" i="2"/>
  <c r="D43" i="2"/>
  <c r="G43" i="2" s="1"/>
  <c r="G42" i="2"/>
  <c r="F42" i="2"/>
  <c r="D42" i="2"/>
  <c r="F41" i="2"/>
  <c r="D41" i="2"/>
  <c r="G41" i="2" s="1"/>
  <c r="F40" i="2"/>
  <c r="D40" i="2"/>
  <c r="G40" i="2" s="1"/>
  <c r="G39" i="2"/>
  <c r="F39" i="2"/>
  <c r="D39" i="2"/>
  <c r="F38" i="2"/>
  <c r="D38" i="2"/>
  <c r="G38" i="2" s="1"/>
  <c r="F37" i="2"/>
  <c r="D37" i="2"/>
  <c r="G37" i="2" s="1"/>
  <c r="F36" i="2"/>
  <c r="D36" i="2"/>
  <c r="G36" i="2" s="1"/>
  <c r="F35" i="2"/>
  <c r="D35" i="2"/>
  <c r="G35" i="2" s="1"/>
  <c r="G34" i="2"/>
  <c r="F34" i="2"/>
  <c r="D34" i="2"/>
  <c r="F33" i="2"/>
  <c r="D33" i="2"/>
  <c r="G33" i="2" s="1"/>
  <c r="F32" i="2"/>
  <c r="D32" i="2"/>
  <c r="G32" i="2" s="1"/>
  <c r="F31" i="2"/>
  <c r="D31" i="2"/>
  <c r="G31" i="2" s="1"/>
  <c r="G30" i="2"/>
  <c r="F30" i="2"/>
  <c r="D30" i="2"/>
  <c r="F29" i="2"/>
  <c r="D29" i="2"/>
  <c r="G29" i="2" s="1"/>
  <c r="F28" i="2"/>
  <c r="D28" i="2"/>
  <c r="G28" i="2" s="1"/>
  <c r="F27" i="2"/>
  <c r="D27" i="2"/>
  <c r="G27" i="2" s="1"/>
  <c r="F26" i="2"/>
  <c r="D26" i="2"/>
  <c r="G26" i="2" s="1"/>
  <c r="G25" i="2"/>
  <c r="F25" i="2"/>
  <c r="D25" i="2"/>
  <c r="F24" i="2"/>
  <c r="D24" i="2"/>
  <c r="G24" i="2" s="1"/>
  <c r="F23" i="2"/>
  <c r="D23" i="2"/>
  <c r="G23" i="2" s="1"/>
  <c r="G22" i="2"/>
  <c r="F22" i="2"/>
  <c r="D22" i="2"/>
  <c r="F21" i="2"/>
  <c r="D21" i="2"/>
  <c r="G21" i="2" s="1"/>
  <c r="F20" i="2"/>
  <c r="D20" i="2"/>
  <c r="G20" i="2" s="1"/>
  <c r="F19" i="2"/>
  <c r="D19" i="2"/>
  <c r="G19" i="2" s="1"/>
  <c r="F18" i="2"/>
  <c r="D18" i="2"/>
  <c r="G18" i="2" s="1"/>
  <c r="G17" i="2"/>
  <c r="F17" i="2"/>
  <c r="D17" i="2"/>
  <c r="F16" i="2"/>
  <c r="D16" i="2"/>
  <c r="G16" i="2" s="1"/>
  <c r="F15" i="2"/>
  <c r="D15" i="2"/>
  <c r="G15" i="2" s="1"/>
  <c r="G14" i="2"/>
  <c r="F14" i="2"/>
  <c r="D14" i="2"/>
  <c r="F13" i="2"/>
  <c r="D13" i="2"/>
  <c r="G13" i="2" s="1"/>
  <c r="F12" i="2"/>
  <c r="D12" i="2"/>
  <c r="G12" i="2" s="1"/>
  <c r="F11" i="2"/>
  <c r="D11" i="2"/>
  <c r="G11" i="2" s="1"/>
  <c r="F10" i="2"/>
  <c r="D10" i="2"/>
  <c r="G10" i="2" s="1"/>
  <c r="F9" i="2"/>
  <c r="D9" i="2"/>
  <c r="G9" i="2" s="1"/>
  <c r="F8" i="2"/>
  <c r="D8" i="2"/>
  <c r="G8" i="2" s="1"/>
  <c r="F7" i="2"/>
  <c r="D7" i="2"/>
  <c r="G7" i="2" s="1"/>
  <c r="G6" i="2"/>
  <c r="F6" i="2"/>
  <c r="D6" i="2"/>
  <c r="E5" i="2"/>
  <c r="F5" i="2" s="1"/>
  <c r="C5" i="2"/>
  <c r="D5" i="2" l="1"/>
  <c r="G5" i="2" s="1"/>
  <c r="D34" i="3"/>
  <c r="D27" i="3"/>
  <c r="D22" i="3"/>
  <c r="F33" i="3"/>
  <c r="D33" i="3"/>
  <c r="G33" i="3" s="1"/>
  <c r="F42" i="3"/>
  <c r="D42" i="3"/>
  <c r="G42" i="3" s="1"/>
  <c r="F9" i="3"/>
  <c r="D9" i="3"/>
  <c r="G9" i="3" s="1"/>
  <c r="F47" i="3"/>
  <c r="D47" i="3"/>
  <c r="G47" i="3" s="1"/>
  <c r="F41" i="3"/>
  <c r="D41" i="3"/>
  <c r="G41" i="3" s="1"/>
  <c r="F35" i="3"/>
  <c r="D35" i="3"/>
  <c r="G35" i="3" s="1"/>
  <c r="F25" i="3"/>
  <c r="D25" i="3"/>
  <c r="G25" i="3" s="1"/>
  <c r="F8" i="3"/>
  <c r="D8" i="3"/>
  <c r="G8" i="3" s="1"/>
  <c r="F6" i="3"/>
  <c r="D6" i="3"/>
  <c r="G6" i="3" s="1"/>
  <c r="F44" i="3"/>
  <c r="D44" i="3"/>
  <c r="G44" i="3" s="1"/>
  <c r="F26" i="3"/>
  <c r="D26" i="3"/>
  <c r="G26" i="3" s="1"/>
  <c r="F13" i="3"/>
  <c r="D13" i="3"/>
  <c r="G13" i="3" s="1"/>
  <c r="D29" i="3"/>
  <c r="F21" i="3"/>
  <c r="D21" i="3"/>
  <c r="G21" i="3" s="1"/>
  <c r="F14" i="3"/>
  <c r="D14" i="3"/>
  <c r="G14" i="3" s="1"/>
  <c r="F36" i="3"/>
  <c r="D36" i="3"/>
  <c r="G36" i="3" s="1"/>
  <c r="F30" i="3"/>
  <c r="D30" i="3"/>
  <c r="G30" i="3" s="1"/>
  <c r="F45" i="3"/>
  <c r="D45" i="3"/>
  <c r="G45" i="3" s="1"/>
  <c r="F48" i="3"/>
  <c r="D48" i="3"/>
  <c r="G48" i="3" s="1"/>
  <c r="F10" i="3"/>
  <c r="D10" i="3"/>
  <c r="G10" i="3" s="1"/>
  <c r="F49" i="3"/>
  <c r="D49" i="3"/>
  <c r="G49" i="3" s="1"/>
  <c r="F7" i="3"/>
  <c r="D7" i="3"/>
  <c r="G7" i="3" s="1"/>
  <c r="F16" i="3"/>
  <c r="D16" i="3"/>
  <c r="G16" i="3" s="1"/>
  <c r="F43" i="3"/>
  <c r="D43" i="3"/>
  <c r="G43" i="3" s="1"/>
  <c r="F15" i="3"/>
  <c r="D15" i="3"/>
  <c r="G15" i="3" s="1"/>
  <c r="F46" i="3"/>
  <c r="D46" i="3"/>
  <c r="G46" i="3" s="1"/>
  <c r="F37" i="3"/>
  <c r="D37" i="3"/>
  <c r="G37" i="3" s="1"/>
  <c r="F39" i="3"/>
  <c r="D39" i="3"/>
  <c r="G39" i="3" s="1"/>
  <c r="F12" i="3"/>
  <c r="D12" i="3"/>
  <c r="G12" i="3" s="1"/>
  <c r="F19" i="3"/>
  <c r="D19" i="3"/>
  <c r="G19" i="3" s="1"/>
  <c r="F20" i="3"/>
  <c r="D20" i="3"/>
  <c r="G20" i="3" s="1"/>
  <c r="F50" i="3"/>
  <c r="D50" i="3"/>
  <c r="G50" i="3" s="1"/>
  <c r="F32" i="3"/>
  <c r="D32" i="3"/>
  <c r="G32" i="3" s="1"/>
  <c r="F18" i="3"/>
  <c r="D18" i="3"/>
  <c r="G18" i="3" s="1"/>
  <c r="F28" i="3"/>
  <c r="D28" i="3"/>
  <c r="G28" i="3" s="1"/>
  <c r="F11" i="3"/>
  <c r="D11" i="3"/>
  <c r="G11" i="3" s="1"/>
  <c r="F40" i="3"/>
  <c r="D40" i="3"/>
  <c r="G40" i="3" s="1"/>
  <c r="F24" i="3"/>
  <c r="D24" i="3"/>
  <c r="G24" i="3" s="1"/>
  <c r="F38" i="3"/>
  <c r="D38" i="3"/>
  <c r="G38" i="3" s="1"/>
  <c r="F31" i="3"/>
  <c r="D31" i="3"/>
  <c r="G31" i="3" s="1"/>
  <c r="F17" i="3"/>
  <c r="D17" i="3"/>
  <c r="F23" i="3"/>
  <c r="D23" i="3"/>
  <c r="G23" i="3" s="1"/>
  <c r="C5" i="3"/>
  <c r="G29" i="3" l="1"/>
  <c r="G22" i="3"/>
  <c r="G34" i="3"/>
  <c r="D5" i="3"/>
  <c r="G27" i="3"/>
  <c r="E5" i="3"/>
  <c r="G17" i="3"/>
  <c r="F29" i="3"/>
  <c r="F22" i="3"/>
  <c r="F27" i="3"/>
  <c r="F34" i="3"/>
  <c r="F5" i="3" l="1"/>
  <c r="G5" i="3"/>
</calcChain>
</file>

<file path=xl/sharedStrings.xml><?xml version="1.0" encoding="utf-8"?>
<sst xmlns="http://schemas.openxmlformats.org/spreadsheetml/2006/main" count="276" uniqueCount="70">
  <si>
    <t>№ п/п</t>
  </si>
  <si>
    <t>Муниципальный район</t>
  </si>
  <si>
    <t>План закупок для заказчиков муниципальных образований по Федеральному закону №223-ФЗ 
на год</t>
  </si>
  <si>
    <t>Исполнение</t>
  </si>
  <si>
    <t>% исполнения годового плана</t>
  </si>
  <si>
    <t xml:space="preserve">Рейтинг (место) </t>
  </si>
  <si>
    <t>текущий месяц</t>
  </si>
  <si>
    <t>предыдущий месяц</t>
  </si>
  <si>
    <t>г. Казань</t>
  </si>
  <si>
    <t>Тетюшский</t>
  </si>
  <si>
    <t>Лениногорский</t>
  </si>
  <si>
    <t>Тукаевский</t>
  </si>
  <si>
    <t>Сабинский</t>
  </si>
  <si>
    <t>Алексеевский</t>
  </si>
  <si>
    <t>Бугульминский</t>
  </si>
  <si>
    <t>Альметьевский</t>
  </si>
  <si>
    <t>Заинский</t>
  </si>
  <si>
    <t>Актанышский</t>
  </si>
  <si>
    <t>Мамадышский</t>
  </si>
  <si>
    <t>г. Набережные Челны</t>
  </si>
  <si>
    <t>Новошешминский</t>
  </si>
  <si>
    <t>Мензелинский</t>
  </si>
  <si>
    <t>Ютазинский</t>
  </si>
  <si>
    <t>Кукморский</t>
  </si>
  <si>
    <t>Спасский</t>
  </si>
  <si>
    <t>Бавлинский</t>
  </si>
  <si>
    <t>Апастовский</t>
  </si>
  <si>
    <t>Тюлячинский</t>
  </si>
  <si>
    <t>Аксубаевский</t>
  </si>
  <si>
    <t>Агрызский</t>
  </si>
  <si>
    <t>Балтасинский</t>
  </si>
  <si>
    <t>Дрожжановский</t>
  </si>
  <si>
    <t>Рыбно-Слободский</t>
  </si>
  <si>
    <t>Высокогорский</t>
  </si>
  <si>
    <t>Чистопольский</t>
  </si>
  <si>
    <t>Арский</t>
  </si>
  <si>
    <t>Камско-Устьинский</t>
  </si>
  <si>
    <t>Муслюмовский</t>
  </si>
  <si>
    <t>Черемшанский</t>
  </si>
  <si>
    <t>Алькеевский</t>
  </si>
  <si>
    <t>Кайбицкий</t>
  </si>
  <si>
    <t>Буинский</t>
  </si>
  <si>
    <t>Менделеевский</t>
  </si>
  <si>
    <t>Нурлатский</t>
  </si>
  <si>
    <t>Азнакаевский</t>
  </si>
  <si>
    <t>Лаишевский</t>
  </si>
  <si>
    <t>Сармановский</t>
  </si>
  <si>
    <t>Елабужский</t>
  </si>
  <si>
    <t>Пестречинский</t>
  </si>
  <si>
    <t>Нижнекамский</t>
  </si>
  <si>
    <t>Зеленодольский</t>
  </si>
  <si>
    <t>Верхнеуслонский</t>
  </si>
  <si>
    <t>Атнинский</t>
  </si>
  <si>
    <t>Всего:</t>
  </si>
  <si>
    <t>15-16</t>
  </si>
  <si>
    <t>18-19</t>
  </si>
  <si>
    <t>22-23</t>
  </si>
  <si>
    <t>24-25</t>
  </si>
  <si>
    <t>27-29</t>
  </si>
  <si>
    <t>31-34</t>
  </si>
  <si>
    <t>План закупок для заказчиков муниципальных образований по Федеральному закону №223-ФЗ
на январь - декабрь</t>
  </si>
  <si>
    <t>% исполнения плана
за январь-декабрь</t>
  </si>
  <si>
    <t>21-22</t>
  </si>
  <si>
    <t>23-24</t>
  </si>
  <si>
    <t>28-30</t>
  </si>
  <si>
    <t>Фактическое за период с 01.01.2024г. по 31.12.2024 г., ед.</t>
  </si>
  <si>
    <t>План для заказчиков муниципальных образований по Федеральному закону №223-ФЗ по количеству размещенных закупок у субъектов МСП конкурентным способом на площадке РМЦ 223etp.zakazrf.ru по состоянию за период 01.01.2024 по 31.12.2024 гг.</t>
  </si>
  <si>
    <t>12-13</t>
  </si>
  <si>
    <t>31-35</t>
  </si>
  <si>
    <t>36-40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</si>
</sst>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/>
    <xf numFmtId="3" fontId="6" fillId="2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3" fontId="6" fillId="3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3" fontId="6" fillId="0" borderId="0" xfId="0" applyNumberFormat="1" applyFont="1"/>
    <xf numFmtId="0" fontId="6" fillId="0" borderId="2" xfId="0" applyFont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zoomScaleNormal="100" workbookViewId="0">
      <selection sqref="A1:I1"/>
    </sheetView>
  </sheetViews>
  <sheetFormatPr defaultRowHeight="15" x14ac:dyDescent="0.25"/>
  <cols>
    <col min="1" max="1" width="6" style="2" customWidth="1"/>
    <col min="2" max="2" width="24.140625" style="2" customWidth="1"/>
    <col min="3" max="4" width="20.28515625" style="3" customWidth="1"/>
    <col min="5" max="5" width="18.28515625" style="2" customWidth="1"/>
    <col min="6" max="7" width="12.7109375" style="20" customWidth="1"/>
    <col min="8" max="8" width="12" style="19" customWidth="1"/>
    <col min="9" max="9" width="12" style="2" customWidth="1"/>
    <col min="10" max="16384" width="9.140625" style="2"/>
  </cols>
  <sheetData>
    <row r="1" spans="1:12" ht="41.25" customHeight="1" x14ac:dyDescent="0.25">
      <c r="A1" s="24" t="s">
        <v>66</v>
      </c>
      <c r="B1" s="24"/>
      <c r="C1" s="24"/>
      <c r="D1" s="24"/>
      <c r="E1" s="24"/>
      <c r="F1" s="24"/>
      <c r="G1" s="24"/>
      <c r="H1" s="24"/>
      <c r="I1" s="24"/>
    </row>
    <row r="2" spans="1:12" ht="21.75" customHeight="1" x14ac:dyDescent="0.25">
      <c r="A2" s="25" t="s">
        <v>0</v>
      </c>
      <c r="B2" s="25" t="s">
        <v>1</v>
      </c>
      <c r="C2" s="25" t="s">
        <v>2</v>
      </c>
      <c r="D2" s="25" t="s">
        <v>60</v>
      </c>
      <c r="E2" s="28" t="s">
        <v>3</v>
      </c>
      <c r="F2" s="28"/>
      <c r="G2" s="28"/>
      <c r="H2" s="28"/>
      <c r="I2" s="28"/>
    </row>
    <row r="3" spans="1:12" ht="26.25" customHeight="1" x14ac:dyDescent="0.25">
      <c r="A3" s="26"/>
      <c r="B3" s="26"/>
      <c r="C3" s="26"/>
      <c r="D3" s="26"/>
      <c r="E3" s="28" t="s">
        <v>65</v>
      </c>
      <c r="F3" s="22" t="s">
        <v>4</v>
      </c>
      <c r="G3" s="22" t="s">
        <v>61</v>
      </c>
      <c r="H3" s="23" t="s">
        <v>5</v>
      </c>
      <c r="I3" s="23"/>
    </row>
    <row r="4" spans="1:12" ht="84.75" customHeight="1" x14ac:dyDescent="0.25">
      <c r="A4" s="27"/>
      <c r="B4" s="27"/>
      <c r="C4" s="27"/>
      <c r="D4" s="27"/>
      <c r="E4" s="28"/>
      <c r="F4" s="22"/>
      <c r="G4" s="22"/>
      <c r="H4" s="17" t="s">
        <v>6</v>
      </c>
      <c r="I4" s="1" t="s">
        <v>7</v>
      </c>
    </row>
    <row r="5" spans="1:12" ht="13.5" customHeight="1" x14ac:dyDescent="0.25">
      <c r="A5" s="5"/>
      <c r="B5" s="6" t="s">
        <v>53</v>
      </c>
      <c r="C5" s="7">
        <f>SUM(C6:C50)</f>
        <v>19999.68</v>
      </c>
      <c r="D5" s="7">
        <f>SUM(D6:D50)</f>
        <v>19999.68</v>
      </c>
      <c r="E5" s="7">
        <f>SUM(E6:E50)</f>
        <v>20462</v>
      </c>
      <c r="F5" s="8">
        <f t="shared" ref="F5:F50" si="0">E5/C5*100</f>
        <v>102.31163698619177</v>
      </c>
      <c r="G5" s="8">
        <f t="shared" ref="G5:G50" si="1">E5/D5*100</f>
        <v>102.31163698619177</v>
      </c>
      <c r="H5" s="18"/>
      <c r="I5" s="9"/>
    </row>
    <row r="6" spans="1:12" x14ac:dyDescent="0.25">
      <c r="A6" s="10">
        <v>1</v>
      </c>
      <c r="B6" s="11" t="s">
        <v>29</v>
      </c>
      <c r="C6" s="12">
        <v>89</v>
      </c>
      <c r="D6" s="12">
        <f>C6/12*12</f>
        <v>89</v>
      </c>
      <c r="E6" s="12">
        <v>89</v>
      </c>
      <c r="F6" s="12">
        <f>E6/C6*100</f>
        <v>100</v>
      </c>
      <c r="G6" s="12">
        <f>E6/D6*100</f>
        <v>100</v>
      </c>
      <c r="H6" s="4" t="s">
        <v>69</v>
      </c>
      <c r="I6" s="16" t="s">
        <v>59</v>
      </c>
      <c r="L6" s="20"/>
    </row>
    <row r="7" spans="1:12" x14ac:dyDescent="0.25">
      <c r="A7" s="13">
        <v>2</v>
      </c>
      <c r="B7" s="14" t="s">
        <v>44</v>
      </c>
      <c r="C7" s="15">
        <v>267</v>
      </c>
      <c r="D7" s="15">
        <f>C7/12*12</f>
        <v>267</v>
      </c>
      <c r="E7" s="15">
        <v>288</v>
      </c>
      <c r="F7" s="15">
        <f>E7/C7*100</f>
        <v>107.86516853932584</v>
      </c>
      <c r="G7" s="15">
        <f>E7/D7*100</f>
        <v>107.86516853932584</v>
      </c>
      <c r="H7" s="21" t="s">
        <v>62</v>
      </c>
      <c r="I7" s="16">
        <v>17</v>
      </c>
      <c r="L7" s="20"/>
    </row>
    <row r="8" spans="1:12" x14ac:dyDescent="0.25">
      <c r="A8" s="10">
        <v>3</v>
      </c>
      <c r="B8" s="11" t="s">
        <v>28</v>
      </c>
      <c r="C8" s="12">
        <v>89</v>
      </c>
      <c r="D8" s="12">
        <f>C8/12*12</f>
        <v>89</v>
      </c>
      <c r="E8" s="12">
        <v>89</v>
      </c>
      <c r="F8" s="12">
        <f>E8/C8*100</f>
        <v>100</v>
      </c>
      <c r="G8" s="12">
        <f>E8/D8*100</f>
        <v>100</v>
      </c>
      <c r="H8" s="4" t="s">
        <v>69</v>
      </c>
      <c r="I8" s="16" t="s">
        <v>59</v>
      </c>
      <c r="L8" s="20"/>
    </row>
    <row r="9" spans="1:12" x14ac:dyDescent="0.25">
      <c r="A9" s="13">
        <v>4</v>
      </c>
      <c r="B9" s="14" t="s">
        <v>17</v>
      </c>
      <c r="C9" s="15">
        <v>89</v>
      </c>
      <c r="D9" s="15">
        <f>C9/12*12</f>
        <v>89</v>
      </c>
      <c r="E9" s="15">
        <v>88</v>
      </c>
      <c r="F9" s="15">
        <f>E9/C9*100</f>
        <v>98.876404494382015</v>
      </c>
      <c r="G9" s="15">
        <f>E9/D9*100</f>
        <v>98.876404494382015</v>
      </c>
      <c r="H9" s="21">
        <v>41</v>
      </c>
      <c r="I9" s="4">
        <v>36</v>
      </c>
      <c r="L9" s="20"/>
    </row>
    <row r="10" spans="1:12" x14ac:dyDescent="0.25">
      <c r="A10" s="10">
        <v>5</v>
      </c>
      <c r="B10" s="11" t="s">
        <v>13</v>
      </c>
      <c r="C10" s="12">
        <v>89</v>
      </c>
      <c r="D10" s="12">
        <f>C10/12*12</f>
        <v>89</v>
      </c>
      <c r="E10" s="12">
        <v>95</v>
      </c>
      <c r="F10" s="12">
        <f>E10/C10*100</f>
        <v>106.74157303370787</v>
      </c>
      <c r="G10" s="12">
        <f>E10/D10*100</f>
        <v>106.74157303370787</v>
      </c>
      <c r="H10" s="21" t="s">
        <v>63</v>
      </c>
      <c r="I10" s="16" t="s">
        <v>55</v>
      </c>
      <c r="L10" s="20"/>
    </row>
    <row r="11" spans="1:12" x14ac:dyDescent="0.25">
      <c r="A11" s="13">
        <v>6</v>
      </c>
      <c r="B11" s="14" t="s">
        <v>39</v>
      </c>
      <c r="C11" s="15">
        <v>89</v>
      </c>
      <c r="D11" s="15">
        <f>C11/12*12</f>
        <v>89</v>
      </c>
      <c r="E11" s="15">
        <v>130</v>
      </c>
      <c r="F11" s="15">
        <f>E11/C11*100</f>
        <v>146.06741573033707</v>
      </c>
      <c r="G11" s="15">
        <f>E11/D11*100</f>
        <v>146.06741573033707</v>
      </c>
      <c r="H11" s="16">
        <v>6</v>
      </c>
      <c r="I11" s="16">
        <v>3</v>
      </c>
      <c r="L11" s="20"/>
    </row>
    <row r="12" spans="1:12" x14ac:dyDescent="0.25">
      <c r="A12" s="10">
        <v>7</v>
      </c>
      <c r="B12" s="11" t="s">
        <v>15</v>
      </c>
      <c r="C12" s="12">
        <v>801</v>
      </c>
      <c r="D12" s="12">
        <f>C12/12*12</f>
        <v>801</v>
      </c>
      <c r="E12" s="12">
        <v>951</v>
      </c>
      <c r="F12" s="12">
        <f>E12/C12*100</f>
        <v>118.72659176029963</v>
      </c>
      <c r="G12" s="12">
        <f>E12/D12*100</f>
        <v>118.72659176029963</v>
      </c>
      <c r="H12" s="4" t="s">
        <v>67</v>
      </c>
      <c r="I12" s="16">
        <v>10</v>
      </c>
      <c r="L12" s="20"/>
    </row>
    <row r="13" spans="1:12" x14ac:dyDescent="0.25">
      <c r="A13" s="13">
        <v>8</v>
      </c>
      <c r="B13" s="14" t="s">
        <v>26</v>
      </c>
      <c r="C13" s="15">
        <v>89</v>
      </c>
      <c r="D13" s="15">
        <f>C13/12*12</f>
        <v>89</v>
      </c>
      <c r="E13" s="15">
        <v>90</v>
      </c>
      <c r="F13" s="15">
        <f>E13/C13*100</f>
        <v>101.12359550561798</v>
      </c>
      <c r="G13" s="15">
        <f>E13/D13*100</f>
        <v>101.12359550561798</v>
      </c>
      <c r="H13" s="21" t="s">
        <v>68</v>
      </c>
      <c r="I13" s="16" t="s">
        <v>58</v>
      </c>
      <c r="L13" s="20"/>
    </row>
    <row r="14" spans="1:12" x14ac:dyDescent="0.25">
      <c r="A14" s="10">
        <v>9</v>
      </c>
      <c r="B14" s="11" t="s">
        <v>35</v>
      </c>
      <c r="C14" s="12">
        <v>89</v>
      </c>
      <c r="D14" s="12">
        <f>C14/12*12</f>
        <v>89</v>
      </c>
      <c r="E14" s="12">
        <v>91</v>
      </c>
      <c r="F14" s="12">
        <f>E14/C14*100</f>
        <v>102.24719101123596</v>
      </c>
      <c r="G14" s="12">
        <f>E14/D14*100</f>
        <v>102.24719101123596</v>
      </c>
      <c r="H14" s="21" t="s">
        <v>64</v>
      </c>
      <c r="I14" s="16">
        <v>37</v>
      </c>
      <c r="L14" s="20"/>
    </row>
    <row r="15" spans="1:12" x14ac:dyDescent="0.25">
      <c r="A15" s="13">
        <v>10</v>
      </c>
      <c r="B15" s="14" t="s">
        <v>52</v>
      </c>
      <c r="C15" s="15">
        <v>89</v>
      </c>
      <c r="D15" s="15">
        <f>C15/12*12</f>
        <v>89</v>
      </c>
      <c r="E15" s="15">
        <v>101</v>
      </c>
      <c r="F15" s="15">
        <f>E15/C15*100</f>
        <v>113.48314606741575</v>
      </c>
      <c r="G15" s="15">
        <f>E15/D15*100</f>
        <v>113.48314606741575</v>
      </c>
      <c r="H15" s="21">
        <v>18</v>
      </c>
      <c r="I15" s="16" t="s">
        <v>56</v>
      </c>
      <c r="L15" s="20"/>
    </row>
    <row r="16" spans="1:12" x14ac:dyDescent="0.25">
      <c r="A16" s="10">
        <v>11</v>
      </c>
      <c r="B16" s="11" t="s">
        <v>25</v>
      </c>
      <c r="C16" s="12">
        <v>89</v>
      </c>
      <c r="D16" s="12">
        <f>C16/12*12</f>
        <v>89</v>
      </c>
      <c r="E16" s="12">
        <v>98</v>
      </c>
      <c r="F16" s="12">
        <f>E16/C16*100</f>
        <v>110.11235955056181</v>
      </c>
      <c r="G16" s="12">
        <f>E16/D16*100</f>
        <v>110.11235955056181</v>
      </c>
      <c r="H16" s="21">
        <v>20</v>
      </c>
      <c r="I16" s="4" t="s">
        <v>57</v>
      </c>
      <c r="L16" s="20"/>
    </row>
    <row r="17" spans="1:12" x14ac:dyDescent="0.25">
      <c r="A17" s="13">
        <v>12</v>
      </c>
      <c r="B17" s="14" t="s">
        <v>30</v>
      </c>
      <c r="C17" s="15">
        <v>89</v>
      </c>
      <c r="D17" s="15">
        <f>C17/12*12</f>
        <v>89</v>
      </c>
      <c r="E17" s="15">
        <v>136</v>
      </c>
      <c r="F17" s="15">
        <f>E17/C17*100</f>
        <v>152.80898876404493</v>
      </c>
      <c r="G17" s="15">
        <f>E17/D17*100</f>
        <v>152.80898876404493</v>
      </c>
      <c r="H17" s="16">
        <v>2</v>
      </c>
      <c r="I17" s="16">
        <v>7</v>
      </c>
      <c r="L17" s="20"/>
    </row>
    <row r="18" spans="1:12" x14ac:dyDescent="0.25">
      <c r="A18" s="10">
        <v>13</v>
      </c>
      <c r="B18" s="11" t="s">
        <v>14</v>
      </c>
      <c r="C18" s="12">
        <v>356</v>
      </c>
      <c r="D18" s="12">
        <f>C18/12*12</f>
        <v>356</v>
      </c>
      <c r="E18" s="12">
        <v>448</v>
      </c>
      <c r="F18" s="12">
        <f>E18/C18*100</f>
        <v>125.84269662921348</v>
      </c>
      <c r="G18" s="12">
        <f>E18/D18*100</f>
        <v>125.84269662921348</v>
      </c>
      <c r="H18" s="16">
        <v>9</v>
      </c>
      <c r="I18" s="16">
        <v>20</v>
      </c>
      <c r="L18" s="20"/>
    </row>
    <row r="19" spans="1:12" x14ac:dyDescent="0.25">
      <c r="A19" s="13">
        <v>14</v>
      </c>
      <c r="B19" s="14" t="s">
        <v>41</v>
      </c>
      <c r="C19" s="15">
        <v>356</v>
      </c>
      <c r="D19" s="15">
        <f>C19/12*12</f>
        <v>356</v>
      </c>
      <c r="E19" s="15">
        <v>415</v>
      </c>
      <c r="F19" s="15">
        <f>E19/C19*100</f>
        <v>116.57303370786516</v>
      </c>
      <c r="G19" s="15">
        <f>E19/D19*100</f>
        <v>116.57303370786516</v>
      </c>
      <c r="H19" s="21">
        <v>15</v>
      </c>
      <c r="I19" s="16">
        <v>26</v>
      </c>
      <c r="L19" s="20"/>
    </row>
    <row r="20" spans="1:12" x14ac:dyDescent="0.25">
      <c r="A20" s="10">
        <v>15</v>
      </c>
      <c r="B20" s="11" t="s">
        <v>51</v>
      </c>
      <c r="C20" s="12">
        <v>178</v>
      </c>
      <c r="D20" s="12">
        <f>C20/12*12</f>
        <v>178</v>
      </c>
      <c r="E20" s="12">
        <v>210</v>
      </c>
      <c r="F20" s="12">
        <f>E20/C20*100</f>
        <v>117.97752808988764</v>
      </c>
      <c r="G20" s="12">
        <f>E20/D20*100</f>
        <v>117.97752808988764</v>
      </c>
      <c r="H20" s="16">
        <v>14</v>
      </c>
      <c r="I20" s="16">
        <v>11</v>
      </c>
      <c r="L20" s="20"/>
    </row>
    <row r="21" spans="1:12" x14ac:dyDescent="0.25">
      <c r="A21" s="13">
        <v>16</v>
      </c>
      <c r="B21" s="14" t="s">
        <v>33</v>
      </c>
      <c r="C21" s="15">
        <v>267</v>
      </c>
      <c r="D21" s="15">
        <f>C21/12*12</f>
        <v>267</v>
      </c>
      <c r="E21" s="15">
        <v>273</v>
      </c>
      <c r="F21" s="15">
        <f>E21/C21*100</f>
        <v>102.24719101123596</v>
      </c>
      <c r="G21" s="15">
        <f>E21/D21*100</f>
        <v>102.24719101123596</v>
      </c>
      <c r="H21" s="21" t="s">
        <v>64</v>
      </c>
      <c r="I21" s="16">
        <v>30</v>
      </c>
      <c r="L21" s="20"/>
    </row>
    <row r="22" spans="1:12" x14ac:dyDescent="0.25">
      <c r="A22" s="10">
        <v>17</v>
      </c>
      <c r="B22" s="11" t="s">
        <v>8</v>
      </c>
      <c r="C22" s="12">
        <v>11599.68</v>
      </c>
      <c r="D22" s="12">
        <f>C22/12*12</f>
        <v>11599.68</v>
      </c>
      <c r="E22" s="12">
        <v>10656</v>
      </c>
      <c r="F22" s="12">
        <f>E22/C22*100</f>
        <v>91.864603161466519</v>
      </c>
      <c r="G22" s="12">
        <f>E22/D22*100</f>
        <v>91.864603161466519</v>
      </c>
      <c r="H22" s="21">
        <v>43</v>
      </c>
      <c r="I22" s="16">
        <v>43</v>
      </c>
      <c r="L22" s="20"/>
    </row>
    <row r="23" spans="1:12" x14ac:dyDescent="0.25">
      <c r="A23" s="13">
        <v>18</v>
      </c>
      <c r="B23" s="14" t="s">
        <v>19</v>
      </c>
      <c r="C23" s="15">
        <v>801</v>
      </c>
      <c r="D23" s="15">
        <f>C23/12*12</f>
        <v>801</v>
      </c>
      <c r="E23" s="15">
        <v>1264</v>
      </c>
      <c r="F23" s="15">
        <f>E23/C23*100</f>
        <v>157.80274656679151</v>
      </c>
      <c r="G23" s="15">
        <f>E23/D23*100</f>
        <v>157.80274656679151</v>
      </c>
      <c r="H23" s="21">
        <v>1</v>
      </c>
      <c r="I23" s="16">
        <v>21</v>
      </c>
      <c r="L23" s="20"/>
    </row>
    <row r="24" spans="1:12" x14ac:dyDescent="0.25">
      <c r="A24" s="10">
        <v>19</v>
      </c>
      <c r="B24" s="11" t="s">
        <v>31</v>
      </c>
      <c r="C24" s="12">
        <v>89</v>
      </c>
      <c r="D24" s="12">
        <f>C24/12*12</f>
        <v>89</v>
      </c>
      <c r="E24" s="12">
        <v>131</v>
      </c>
      <c r="F24" s="12">
        <f>E24/C24*100</f>
        <v>147.19101123595507</v>
      </c>
      <c r="G24" s="12">
        <f>E24/D24*100</f>
        <v>147.19101123595507</v>
      </c>
      <c r="H24" s="21">
        <v>5</v>
      </c>
      <c r="I24" s="16">
        <v>5</v>
      </c>
      <c r="L24" s="20"/>
    </row>
    <row r="25" spans="1:12" x14ac:dyDescent="0.25">
      <c r="A25" s="13">
        <v>20</v>
      </c>
      <c r="B25" s="14" t="s">
        <v>47</v>
      </c>
      <c r="C25" s="15">
        <v>445</v>
      </c>
      <c r="D25" s="15">
        <f>C25/12*12</f>
        <v>445</v>
      </c>
      <c r="E25" s="15">
        <v>450</v>
      </c>
      <c r="F25" s="15">
        <f>E25/C25*100</f>
        <v>101.12359550561798</v>
      </c>
      <c r="G25" s="15">
        <f>E25/D25*100</f>
        <v>101.12359550561798</v>
      </c>
      <c r="H25" s="4" t="s">
        <v>68</v>
      </c>
      <c r="I25" s="16">
        <v>40</v>
      </c>
      <c r="L25" s="20"/>
    </row>
    <row r="26" spans="1:12" x14ac:dyDescent="0.25">
      <c r="A26" s="10">
        <v>21</v>
      </c>
      <c r="B26" s="11" t="s">
        <v>16</v>
      </c>
      <c r="C26" s="12">
        <v>89</v>
      </c>
      <c r="D26" s="12">
        <f>C26/12*12</f>
        <v>89</v>
      </c>
      <c r="E26" s="12">
        <v>90</v>
      </c>
      <c r="F26" s="12">
        <f>E26/C26*100</f>
        <v>101.12359550561798</v>
      </c>
      <c r="G26" s="12">
        <f>E26/D26*100</f>
        <v>101.12359550561798</v>
      </c>
      <c r="H26" s="21" t="s">
        <v>68</v>
      </c>
      <c r="I26" s="16" t="s">
        <v>58</v>
      </c>
      <c r="L26" s="20"/>
    </row>
    <row r="27" spans="1:12" x14ac:dyDescent="0.25">
      <c r="A27" s="13">
        <v>22</v>
      </c>
      <c r="B27" s="14" t="s">
        <v>50</v>
      </c>
      <c r="C27" s="15">
        <v>541</v>
      </c>
      <c r="D27" s="15">
        <f>C27/12*12</f>
        <v>541</v>
      </c>
      <c r="E27" s="15">
        <v>429</v>
      </c>
      <c r="F27" s="15">
        <f>E27/C27*100</f>
        <v>79.297597042513871</v>
      </c>
      <c r="G27" s="15">
        <f>E27/D27*100</f>
        <v>79.297597042513871</v>
      </c>
      <c r="H27" s="21">
        <v>44</v>
      </c>
      <c r="I27" s="16">
        <v>44</v>
      </c>
      <c r="L27" s="20"/>
    </row>
    <row r="28" spans="1:12" x14ac:dyDescent="0.25">
      <c r="A28" s="10">
        <v>23</v>
      </c>
      <c r="B28" s="11" t="s">
        <v>40</v>
      </c>
      <c r="C28" s="12">
        <v>89</v>
      </c>
      <c r="D28" s="12">
        <f>C28/12*12</f>
        <v>89</v>
      </c>
      <c r="E28" s="12">
        <v>119</v>
      </c>
      <c r="F28" s="12">
        <f>E28/C28*100</f>
        <v>133.70786516853931</v>
      </c>
      <c r="G28" s="12">
        <f>E28/D28*100</f>
        <v>133.70786516853931</v>
      </c>
      <c r="H28" s="21">
        <v>8</v>
      </c>
      <c r="I28" s="16">
        <v>4</v>
      </c>
      <c r="L28" s="20"/>
    </row>
    <row r="29" spans="1:12" x14ac:dyDescent="0.25">
      <c r="A29" s="13">
        <v>24</v>
      </c>
      <c r="B29" s="14" t="s">
        <v>36</v>
      </c>
      <c r="C29" s="15">
        <v>89</v>
      </c>
      <c r="D29" s="15">
        <f>C29/12*12</f>
        <v>89</v>
      </c>
      <c r="E29" s="15">
        <v>91</v>
      </c>
      <c r="F29" s="15">
        <f>E29/C29*100</f>
        <v>102.24719101123596</v>
      </c>
      <c r="G29" s="15">
        <f>E29/D29*100</f>
        <v>102.24719101123596</v>
      </c>
      <c r="H29" s="16" t="s">
        <v>64</v>
      </c>
      <c r="I29" s="16" t="s">
        <v>57</v>
      </c>
      <c r="L29" s="20"/>
    </row>
    <row r="30" spans="1:12" x14ac:dyDescent="0.25">
      <c r="A30" s="10">
        <v>25</v>
      </c>
      <c r="B30" s="11" t="s">
        <v>23</v>
      </c>
      <c r="C30" s="12">
        <v>89</v>
      </c>
      <c r="D30" s="12">
        <f>C30/12*12</f>
        <v>89</v>
      </c>
      <c r="E30" s="12">
        <v>93</v>
      </c>
      <c r="F30" s="12">
        <f>E30/C30*100</f>
        <v>104.49438202247192</v>
      </c>
      <c r="G30" s="12">
        <f>E30/D30*100</f>
        <v>104.49438202247192</v>
      </c>
      <c r="H30" s="21">
        <v>26</v>
      </c>
      <c r="I30" s="4" t="s">
        <v>59</v>
      </c>
      <c r="L30" s="20"/>
    </row>
    <row r="31" spans="1:12" x14ac:dyDescent="0.25">
      <c r="A31" s="13">
        <v>26</v>
      </c>
      <c r="B31" s="14" t="s">
        <v>45</v>
      </c>
      <c r="C31" s="15">
        <v>267</v>
      </c>
      <c r="D31" s="15">
        <f>C31/12*12</f>
        <v>267</v>
      </c>
      <c r="E31" s="15">
        <v>400</v>
      </c>
      <c r="F31" s="15">
        <f>E31/C31*100</f>
        <v>149.81273408239701</v>
      </c>
      <c r="G31" s="15">
        <f>E31/D31*100</f>
        <v>149.81273408239701</v>
      </c>
      <c r="H31" s="16">
        <v>4</v>
      </c>
      <c r="I31" s="16">
        <v>2</v>
      </c>
      <c r="L31" s="20"/>
    </row>
    <row r="32" spans="1:12" x14ac:dyDescent="0.25">
      <c r="A32" s="10">
        <v>27</v>
      </c>
      <c r="B32" s="11" t="s">
        <v>10</v>
      </c>
      <c r="C32" s="12">
        <v>267</v>
      </c>
      <c r="D32" s="12">
        <f>C32/12*12</f>
        <v>267</v>
      </c>
      <c r="E32" s="12">
        <v>325</v>
      </c>
      <c r="F32" s="12">
        <f>E32/C32*100</f>
        <v>121.72284644194758</v>
      </c>
      <c r="G32" s="12">
        <f>E32/D32*100</f>
        <v>121.72284644194758</v>
      </c>
      <c r="H32" s="21">
        <v>10</v>
      </c>
      <c r="I32" s="16">
        <v>8</v>
      </c>
      <c r="L32" s="20"/>
    </row>
    <row r="33" spans="1:12" x14ac:dyDescent="0.25">
      <c r="A33" s="13">
        <v>28</v>
      </c>
      <c r="B33" s="14" t="s">
        <v>18</v>
      </c>
      <c r="C33" s="15">
        <v>89</v>
      </c>
      <c r="D33" s="15">
        <f>C33/12*12</f>
        <v>89</v>
      </c>
      <c r="E33" s="15">
        <v>83</v>
      </c>
      <c r="F33" s="15">
        <f>E33/C33*100</f>
        <v>93.258426966292134</v>
      </c>
      <c r="G33" s="15">
        <f>E33/D33*100</f>
        <v>93.258426966292134</v>
      </c>
      <c r="H33" s="21">
        <v>42</v>
      </c>
      <c r="I33" s="16">
        <v>41</v>
      </c>
      <c r="L33" s="20"/>
    </row>
    <row r="34" spans="1:12" x14ac:dyDescent="0.25">
      <c r="A34" s="10">
        <v>29</v>
      </c>
      <c r="B34" s="11" t="s">
        <v>42</v>
      </c>
      <c r="C34" s="12">
        <v>89</v>
      </c>
      <c r="D34" s="12">
        <f>C34/12*12</f>
        <v>89</v>
      </c>
      <c r="E34" s="12">
        <v>54</v>
      </c>
      <c r="F34" s="12">
        <f>E34/C34*100</f>
        <v>60.674157303370791</v>
      </c>
      <c r="G34" s="12">
        <f>E34/D34*100</f>
        <v>60.674157303370791</v>
      </c>
      <c r="H34" s="21">
        <v>45</v>
      </c>
      <c r="I34" s="16">
        <v>45</v>
      </c>
      <c r="L34" s="20"/>
    </row>
    <row r="35" spans="1:12" x14ac:dyDescent="0.25">
      <c r="A35" s="13">
        <v>30</v>
      </c>
      <c r="B35" s="14" t="s">
        <v>21</v>
      </c>
      <c r="C35" s="15">
        <v>116</v>
      </c>
      <c r="D35" s="15">
        <f>C35/12*12</f>
        <v>116</v>
      </c>
      <c r="E35" s="15">
        <v>116</v>
      </c>
      <c r="F35" s="15">
        <f>E35/C35*100</f>
        <v>100</v>
      </c>
      <c r="G35" s="15">
        <f>E35/D35*100</f>
        <v>100</v>
      </c>
      <c r="H35" s="4" t="s">
        <v>69</v>
      </c>
      <c r="I35" s="16">
        <v>35</v>
      </c>
      <c r="L35" s="20"/>
    </row>
    <row r="36" spans="1:12" x14ac:dyDescent="0.25">
      <c r="A36" s="10">
        <v>31</v>
      </c>
      <c r="B36" s="11" t="s">
        <v>37</v>
      </c>
      <c r="C36" s="12">
        <v>89</v>
      </c>
      <c r="D36" s="12">
        <f>C36/12*12</f>
        <v>89</v>
      </c>
      <c r="E36" s="12">
        <v>92</v>
      </c>
      <c r="F36" s="12">
        <f>E36/C36*100</f>
        <v>103.37078651685394</v>
      </c>
      <c r="G36" s="12">
        <f>E36/D36*100</f>
        <v>103.37078651685394</v>
      </c>
      <c r="H36" s="21">
        <v>27</v>
      </c>
      <c r="I36" s="16" t="s">
        <v>56</v>
      </c>
      <c r="L36" s="20"/>
    </row>
    <row r="37" spans="1:12" x14ac:dyDescent="0.25">
      <c r="A37" s="13">
        <v>32</v>
      </c>
      <c r="B37" s="14" t="s">
        <v>49</v>
      </c>
      <c r="C37" s="15">
        <v>356</v>
      </c>
      <c r="D37" s="15">
        <f>C37/12*12</f>
        <v>356</v>
      </c>
      <c r="E37" s="15">
        <v>406</v>
      </c>
      <c r="F37" s="15">
        <f>E37/C37*100</f>
        <v>114.04494382022472</v>
      </c>
      <c r="G37" s="15">
        <f>E37/D37*100</f>
        <v>114.04494382022472</v>
      </c>
      <c r="H37" s="21">
        <v>17</v>
      </c>
      <c r="I37" s="16">
        <v>13</v>
      </c>
      <c r="L37" s="20"/>
    </row>
    <row r="38" spans="1:12" x14ac:dyDescent="0.25">
      <c r="A38" s="10">
        <v>33</v>
      </c>
      <c r="B38" s="11" t="s">
        <v>20</v>
      </c>
      <c r="C38" s="12">
        <v>89</v>
      </c>
      <c r="D38" s="12">
        <f>C38/12*12</f>
        <v>89</v>
      </c>
      <c r="E38" s="12">
        <v>134</v>
      </c>
      <c r="F38" s="12">
        <f>E38/C38*100</f>
        <v>150.56179775280899</v>
      </c>
      <c r="G38" s="12">
        <f>E38/D38*100</f>
        <v>150.56179775280899</v>
      </c>
      <c r="H38" s="21">
        <v>3</v>
      </c>
      <c r="I38" s="4">
        <v>1</v>
      </c>
      <c r="L38" s="20"/>
    </row>
    <row r="39" spans="1:12" x14ac:dyDescent="0.25">
      <c r="A39" s="13">
        <v>34</v>
      </c>
      <c r="B39" s="14" t="s">
        <v>43</v>
      </c>
      <c r="C39" s="15">
        <v>89</v>
      </c>
      <c r="D39" s="15">
        <f>C39/12*12</f>
        <v>89</v>
      </c>
      <c r="E39" s="15">
        <v>102</v>
      </c>
      <c r="F39" s="15">
        <f>E39/C39*100</f>
        <v>114.6067415730337</v>
      </c>
      <c r="G39" s="15">
        <f>E39/D39*100</f>
        <v>114.6067415730337</v>
      </c>
      <c r="H39" s="16">
        <v>16</v>
      </c>
      <c r="I39" s="16">
        <v>12</v>
      </c>
      <c r="L39" s="20"/>
    </row>
    <row r="40" spans="1:12" x14ac:dyDescent="0.25">
      <c r="A40" s="10">
        <v>35</v>
      </c>
      <c r="B40" s="11" t="s">
        <v>48</v>
      </c>
      <c r="C40" s="12">
        <v>267</v>
      </c>
      <c r="D40" s="12">
        <f>C40/12*12</f>
        <v>267</v>
      </c>
      <c r="E40" s="12">
        <v>390</v>
      </c>
      <c r="F40" s="12">
        <f>E40/C40*100</f>
        <v>146.06741573033707</v>
      </c>
      <c r="G40" s="12">
        <f>E40/D40*100</f>
        <v>146.06741573033707</v>
      </c>
      <c r="H40" s="21">
        <v>7</v>
      </c>
      <c r="I40" s="16">
        <v>6</v>
      </c>
      <c r="L40" s="20"/>
    </row>
    <row r="41" spans="1:12" x14ac:dyDescent="0.25">
      <c r="A41" s="13">
        <v>36</v>
      </c>
      <c r="B41" s="14" t="s">
        <v>32</v>
      </c>
      <c r="C41" s="15">
        <v>89</v>
      </c>
      <c r="D41" s="15">
        <f>C41/12*12</f>
        <v>89</v>
      </c>
      <c r="E41" s="15">
        <v>89</v>
      </c>
      <c r="F41" s="15">
        <f>E41/C41*100</f>
        <v>100</v>
      </c>
      <c r="G41" s="15">
        <f>E41/D41*100</f>
        <v>100</v>
      </c>
      <c r="H41" s="4" t="s">
        <v>69</v>
      </c>
      <c r="I41" s="16" t="s">
        <v>59</v>
      </c>
      <c r="L41" s="20"/>
    </row>
    <row r="42" spans="1:12" x14ac:dyDescent="0.25">
      <c r="A42" s="10">
        <v>37</v>
      </c>
      <c r="B42" s="11" t="s">
        <v>12</v>
      </c>
      <c r="C42" s="12">
        <v>267</v>
      </c>
      <c r="D42" s="12">
        <f>C42/12*12</f>
        <v>267</v>
      </c>
      <c r="E42" s="12">
        <v>270</v>
      </c>
      <c r="F42" s="12">
        <f>E42/C42*100</f>
        <v>101.12359550561798</v>
      </c>
      <c r="G42" s="12">
        <f>E42/D42*100</f>
        <v>101.12359550561798</v>
      </c>
      <c r="H42" s="4" t="s">
        <v>68</v>
      </c>
      <c r="I42" s="16">
        <v>39</v>
      </c>
      <c r="L42" s="20"/>
    </row>
    <row r="43" spans="1:12" x14ac:dyDescent="0.25">
      <c r="A43" s="13">
        <v>38</v>
      </c>
      <c r="B43" s="14" t="s">
        <v>46</v>
      </c>
      <c r="C43" s="15">
        <v>178</v>
      </c>
      <c r="D43" s="15">
        <f>C43/12*12</f>
        <v>178</v>
      </c>
      <c r="E43" s="15">
        <v>198</v>
      </c>
      <c r="F43" s="15">
        <f>E43/C43*100</f>
        <v>111.23595505617978</v>
      </c>
      <c r="G43" s="15">
        <f>E43/D43*100</f>
        <v>111.23595505617978</v>
      </c>
      <c r="H43" s="21">
        <v>19</v>
      </c>
      <c r="I43" s="16" t="s">
        <v>54</v>
      </c>
      <c r="L43" s="20"/>
    </row>
    <row r="44" spans="1:12" x14ac:dyDescent="0.25">
      <c r="A44" s="10">
        <v>39</v>
      </c>
      <c r="B44" s="11" t="s">
        <v>24</v>
      </c>
      <c r="C44" s="12">
        <v>89</v>
      </c>
      <c r="D44" s="12">
        <f>C44/12*12</f>
        <v>89</v>
      </c>
      <c r="E44" s="12">
        <v>90</v>
      </c>
      <c r="F44" s="12">
        <f>E44/C44*100</f>
        <v>101.12359550561798</v>
      </c>
      <c r="G44" s="12">
        <f>E44/D44*100</f>
        <v>101.12359550561798</v>
      </c>
      <c r="H44" s="21" t="s">
        <v>68</v>
      </c>
      <c r="I44" s="16">
        <v>42</v>
      </c>
      <c r="L44" s="20"/>
    </row>
    <row r="45" spans="1:12" x14ac:dyDescent="0.25">
      <c r="A45" s="13">
        <v>40</v>
      </c>
      <c r="B45" s="14" t="s">
        <v>9</v>
      </c>
      <c r="C45" s="15">
        <v>89</v>
      </c>
      <c r="D45" s="15">
        <f>C45/12*12</f>
        <v>89</v>
      </c>
      <c r="E45" s="15">
        <v>94</v>
      </c>
      <c r="F45" s="15">
        <f>E45/C45*100</f>
        <v>105.61797752808988</v>
      </c>
      <c r="G45" s="15">
        <f>E45/D45*100</f>
        <v>105.61797752808988</v>
      </c>
      <c r="H45" s="21">
        <v>25</v>
      </c>
      <c r="I45" s="16" t="s">
        <v>55</v>
      </c>
      <c r="L45" s="20"/>
    </row>
    <row r="46" spans="1:12" x14ac:dyDescent="0.25">
      <c r="A46" s="10">
        <v>41</v>
      </c>
      <c r="B46" s="11" t="s">
        <v>11</v>
      </c>
      <c r="C46" s="12">
        <v>267</v>
      </c>
      <c r="D46" s="12">
        <f>C46/12*12</f>
        <v>267</v>
      </c>
      <c r="E46" s="12">
        <v>317</v>
      </c>
      <c r="F46" s="12">
        <f>E46/C46*100</f>
        <v>118.72659176029963</v>
      </c>
      <c r="G46" s="12">
        <f>E46/D46*100</f>
        <v>118.72659176029963</v>
      </c>
      <c r="H46" s="4" t="s">
        <v>67</v>
      </c>
      <c r="I46" s="16">
        <v>14</v>
      </c>
      <c r="L46" s="20"/>
    </row>
    <row r="47" spans="1:12" x14ac:dyDescent="0.25">
      <c r="A47" s="13">
        <v>42</v>
      </c>
      <c r="B47" s="14" t="s">
        <v>27</v>
      </c>
      <c r="C47" s="15">
        <v>89</v>
      </c>
      <c r="D47" s="15">
        <f>C47/12*12</f>
        <v>89</v>
      </c>
      <c r="E47" s="15">
        <v>89</v>
      </c>
      <c r="F47" s="15">
        <f>E47/C47*100</f>
        <v>100</v>
      </c>
      <c r="G47" s="15">
        <f>E47/D47*100</f>
        <v>100</v>
      </c>
      <c r="H47" s="4" t="s">
        <v>69</v>
      </c>
      <c r="I47" s="16">
        <v>38</v>
      </c>
      <c r="L47" s="20"/>
    </row>
    <row r="48" spans="1:12" x14ac:dyDescent="0.25">
      <c r="A48" s="10">
        <v>43</v>
      </c>
      <c r="B48" s="11" t="s">
        <v>38</v>
      </c>
      <c r="C48" s="12">
        <v>89</v>
      </c>
      <c r="D48" s="12">
        <f>C48/12*12</f>
        <v>89</v>
      </c>
      <c r="E48" s="12">
        <v>95</v>
      </c>
      <c r="F48" s="12">
        <f>E48/C48*100</f>
        <v>106.74157303370787</v>
      </c>
      <c r="G48" s="12">
        <f>E48/D48*100</f>
        <v>106.74157303370787</v>
      </c>
      <c r="H48" s="21" t="s">
        <v>63</v>
      </c>
      <c r="I48" s="16" t="s">
        <v>54</v>
      </c>
      <c r="L48" s="20"/>
    </row>
    <row r="49" spans="1:12" x14ac:dyDescent="0.25">
      <c r="A49" s="13">
        <v>44</v>
      </c>
      <c r="B49" s="14" t="s">
        <v>34</v>
      </c>
      <c r="C49" s="15">
        <v>89</v>
      </c>
      <c r="D49" s="15">
        <f>C49/12*12</f>
        <v>89</v>
      </c>
      <c r="E49" s="15">
        <v>96</v>
      </c>
      <c r="F49" s="15">
        <f>E49/C49*100</f>
        <v>107.86516853932584</v>
      </c>
      <c r="G49" s="15">
        <f>E49/D49*100</f>
        <v>107.86516853932584</v>
      </c>
      <c r="H49" s="21" t="s">
        <v>62</v>
      </c>
      <c r="I49" s="4" t="s">
        <v>58</v>
      </c>
      <c r="L49" s="20"/>
    </row>
    <row r="50" spans="1:12" x14ac:dyDescent="0.25">
      <c r="A50" s="10">
        <v>45</v>
      </c>
      <c r="B50" s="11" t="s">
        <v>22</v>
      </c>
      <c r="C50" s="12">
        <v>89</v>
      </c>
      <c r="D50" s="12">
        <f>C50/12*12</f>
        <v>89</v>
      </c>
      <c r="E50" s="12">
        <v>107</v>
      </c>
      <c r="F50" s="12">
        <f>E50/C50*100</f>
        <v>120.2247191011236</v>
      </c>
      <c r="G50" s="12">
        <f>E50/D50*100</f>
        <v>120.2247191011236</v>
      </c>
      <c r="H50" s="16">
        <v>11</v>
      </c>
      <c r="I50" s="16">
        <v>9</v>
      </c>
      <c r="L50" s="20"/>
    </row>
  </sheetData>
  <sortState ref="B6:I50">
    <sortCondition ref="B6"/>
  </sortState>
  <mergeCells count="10">
    <mergeCell ref="G3:G4"/>
    <mergeCell ref="H3:I3"/>
    <mergeCell ref="A1:I1"/>
    <mergeCell ref="A2:A4"/>
    <mergeCell ref="B2:B4"/>
    <mergeCell ref="C2:C4"/>
    <mergeCell ref="D2:D4"/>
    <mergeCell ref="E2:I2"/>
    <mergeCell ref="E3:E4"/>
    <mergeCell ref="F3:F4"/>
  </mergeCells>
  <phoneticPr fontId="8" type="noConversion"/>
  <conditionalFormatting sqref="I2:I5">
    <cfRule type="colorScale" priority="2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:H5">
    <cfRule type="colorScale" priority="2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9 I17 I21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 I16 I18 I20">
    <cfRule type="colorScale" priority="2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"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5:I17 I19 I21">
    <cfRule type="colorScale" priority="2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5:I17">
    <cfRule type="colorScale" priority="2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">
    <cfRule type="colorScale" priority="2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">
    <cfRule type="colorScale" priority="2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">
    <cfRule type="colorScale" priority="2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 I24">
    <cfRule type="colorScale" priority="1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27 I23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27">
    <cfRule type="colorScale" priority="1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:I27 I24"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:I27">
    <cfRule type="colorScale" priority="1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"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8 I26 I30 I32 I34 I36">
    <cfRule type="colorScale" priority="1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34 I36">
    <cfRule type="colorScale" priority="2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34">
    <cfRule type="colorScale" priority="1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I34 I36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I34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3">
    <cfRule type="colorScale" priority="2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34 I36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1">
    <cfRule type="colorScale" priority="2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49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49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49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0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0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0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:H50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 H23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3:H50"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3:H50 H31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 H19 H23 H25 H27"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 H21 H25 H27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 H24 H28 H20:H22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0:H22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0:H22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50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5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2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 H12 H14 H24 H16 H19:H20 H22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 H12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 H11 H14:H16 H21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0"/>
  <sheetViews>
    <sheetView tabSelected="1" zoomScaleNormal="100" workbookViewId="0">
      <selection sqref="A1:I1"/>
    </sheetView>
  </sheetViews>
  <sheetFormatPr defaultRowHeight="15" x14ac:dyDescent="0.25"/>
  <cols>
    <col min="1" max="1" width="6" style="2" customWidth="1"/>
    <col min="2" max="2" width="24.140625" style="2" customWidth="1"/>
    <col min="3" max="4" width="20.28515625" style="3" customWidth="1"/>
    <col min="5" max="5" width="18.28515625" style="2" customWidth="1"/>
    <col min="6" max="7" width="12.7109375" style="20" customWidth="1"/>
    <col min="8" max="8" width="12" style="19" customWidth="1"/>
    <col min="9" max="9" width="12" style="2" customWidth="1"/>
    <col min="10" max="16384" width="9.140625" style="2"/>
  </cols>
  <sheetData>
    <row r="1" spans="1:12" ht="41.25" customHeight="1" x14ac:dyDescent="0.25">
      <c r="A1" s="24" t="s">
        <v>66</v>
      </c>
      <c r="B1" s="24"/>
      <c r="C1" s="24"/>
      <c r="D1" s="24"/>
      <c r="E1" s="24"/>
      <c r="F1" s="24"/>
      <c r="G1" s="24"/>
      <c r="H1" s="24"/>
      <c r="I1" s="24"/>
    </row>
    <row r="2" spans="1:12" ht="21.75" customHeight="1" x14ac:dyDescent="0.25">
      <c r="A2" s="25" t="s">
        <v>0</v>
      </c>
      <c r="B2" s="25" t="s">
        <v>1</v>
      </c>
      <c r="C2" s="25" t="s">
        <v>2</v>
      </c>
      <c r="D2" s="25" t="s">
        <v>60</v>
      </c>
      <c r="E2" s="28" t="s">
        <v>3</v>
      </c>
      <c r="F2" s="28"/>
      <c r="G2" s="28"/>
      <c r="H2" s="28"/>
      <c r="I2" s="28"/>
    </row>
    <row r="3" spans="1:12" ht="26.25" customHeight="1" x14ac:dyDescent="0.25">
      <c r="A3" s="26"/>
      <c r="B3" s="26"/>
      <c r="C3" s="26"/>
      <c r="D3" s="26"/>
      <c r="E3" s="28" t="s">
        <v>65</v>
      </c>
      <c r="F3" s="22" t="s">
        <v>4</v>
      </c>
      <c r="G3" s="22" t="s">
        <v>61</v>
      </c>
      <c r="H3" s="23" t="s">
        <v>5</v>
      </c>
      <c r="I3" s="23"/>
    </row>
    <row r="4" spans="1:12" ht="84.75" customHeight="1" x14ac:dyDescent="0.25">
      <c r="A4" s="27"/>
      <c r="B4" s="27"/>
      <c r="C4" s="27"/>
      <c r="D4" s="27"/>
      <c r="E4" s="28"/>
      <c r="F4" s="22"/>
      <c r="G4" s="22"/>
      <c r="H4" s="17" t="s">
        <v>6</v>
      </c>
      <c r="I4" s="1" t="s">
        <v>7</v>
      </c>
    </row>
    <row r="5" spans="1:12" ht="13.5" customHeight="1" x14ac:dyDescent="0.25">
      <c r="A5" s="5"/>
      <c r="B5" s="6" t="s">
        <v>53</v>
      </c>
      <c r="C5" s="7">
        <f>SUM(C6:C50)</f>
        <v>19999.68</v>
      </c>
      <c r="D5" s="7">
        <f>SUM(D6:D50)</f>
        <v>19999.68</v>
      </c>
      <c r="E5" s="7">
        <f>SUM(E6:E50)</f>
        <v>20462</v>
      </c>
      <c r="F5" s="8">
        <f t="shared" ref="F5:F50" si="0">E5/C5*100</f>
        <v>102.31163698619177</v>
      </c>
      <c r="G5" s="8">
        <f t="shared" ref="G5:G50" si="1">E5/D5*100</f>
        <v>102.31163698619177</v>
      </c>
      <c r="H5" s="18"/>
      <c r="I5" s="9"/>
    </row>
    <row r="6" spans="1:12" x14ac:dyDescent="0.25">
      <c r="A6" s="10">
        <v>1</v>
      </c>
      <c r="B6" s="11" t="s">
        <v>19</v>
      </c>
      <c r="C6" s="12">
        <v>801</v>
      </c>
      <c r="D6" s="12">
        <f>C6/12*12</f>
        <v>801</v>
      </c>
      <c r="E6" s="12">
        <v>1264</v>
      </c>
      <c r="F6" s="12">
        <f>E6/C6*100</f>
        <v>157.80274656679151</v>
      </c>
      <c r="G6" s="12">
        <f>E6/D6*100</f>
        <v>157.80274656679151</v>
      </c>
      <c r="H6" s="21">
        <v>1</v>
      </c>
      <c r="I6" s="16">
        <v>21</v>
      </c>
      <c r="L6" s="20"/>
    </row>
    <row r="7" spans="1:12" x14ac:dyDescent="0.25">
      <c r="A7" s="13">
        <v>2</v>
      </c>
      <c r="B7" s="14" t="s">
        <v>30</v>
      </c>
      <c r="C7" s="15">
        <v>89</v>
      </c>
      <c r="D7" s="15">
        <f>C7/12*12</f>
        <v>89</v>
      </c>
      <c r="E7" s="15">
        <v>136</v>
      </c>
      <c r="F7" s="15">
        <f>E7/C7*100</f>
        <v>152.80898876404493</v>
      </c>
      <c r="G7" s="15">
        <f>E7/D7*100</f>
        <v>152.80898876404493</v>
      </c>
      <c r="H7" s="16">
        <v>2</v>
      </c>
      <c r="I7" s="16">
        <v>7</v>
      </c>
      <c r="L7" s="20"/>
    </row>
    <row r="8" spans="1:12" x14ac:dyDescent="0.25">
      <c r="A8" s="10">
        <v>3</v>
      </c>
      <c r="B8" s="11" t="s">
        <v>20</v>
      </c>
      <c r="C8" s="12">
        <v>89</v>
      </c>
      <c r="D8" s="12">
        <f>C8/12*12</f>
        <v>89</v>
      </c>
      <c r="E8" s="12">
        <v>134</v>
      </c>
      <c r="F8" s="12">
        <f>E8/C8*100</f>
        <v>150.56179775280899</v>
      </c>
      <c r="G8" s="12">
        <f>E8/D8*100</f>
        <v>150.56179775280899</v>
      </c>
      <c r="H8" s="21">
        <v>3</v>
      </c>
      <c r="I8" s="4">
        <v>1</v>
      </c>
      <c r="L8" s="20"/>
    </row>
    <row r="9" spans="1:12" x14ac:dyDescent="0.25">
      <c r="A9" s="13">
        <v>4</v>
      </c>
      <c r="B9" s="14" t="s">
        <v>45</v>
      </c>
      <c r="C9" s="15">
        <v>267</v>
      </c>
      <c r="D9" s="15">
        <f>C9/12*12</f>
        <v>267</v>
      </c>
      <c r="E9" s="15">
        <v>400</v>
      </c>
      <c r="F9" s="15">
        <f>E9/C9*100</f>
        <v>149.81273408239701</v>
      </c>
      <c r="G9" s="15">
        <f>E9/D9*100</f>
        <v>149.81273408239701</v>
      </c>
      <c r="H9" s="16">
        <v>4</v>
      </c>
      <c r="I9" s="16">
        <v>2</v>
      </c>
      <c r="L9" s="20"/>
    </row>
    <row r="10" spans="1:12" x14ac:dyDescent="0.25">
      <c r="A10" s="10">
        <v>5</v>
      </c>
      <c r="B10" s="11" t="s">
        <v>31</v>
      </c>
      <c r="C10" s="12">
        <v>89</v>
      </c>
      <c r="D10" s="12">
        <f>C10/12*12</f>
        <v>89</v>
      </c>
      <c r="E10" s="12">
        <v>131</v>
      </c>
      <c r="F10" s="12">
        <f>E10/C10*100</f>
        <v>147.19101123595507</v>
      </c>
      <c r="G10" s="12">
        <f>E10/D10*100</f>
        <v>147.19101123595507</v>
      </c>
      <c r="H10" s="21">
        <v>5</v>
      </c>
      <c r="I10" s="16">
        <v>5</v>
      </c>
      <c r="L10" s="20"/>
    </row>
    <row r="11" spans="1:12" x14ac:dyDescent="0.25">
      <c r="A11" s="13">
        <v>6</v>
      </c>
      <c r="B11" s="14" t="s">
        <v>39</v>
      </c>
      <c r="C11" s="15">
        <v>89</v>
      </c>
      <c r="D11" s="15">
        <f>C11/12*12</f>
        <v>89</v>
      </c>
      <c r="E11" s="15">
        <v>130</v>
      </c>
      <c r="F11" s="15">
        <f>E11/C11*100</f>
        <v>146.06741573033707</v>
      </c>
      <c r="G11" s="15">
        <f>E11/D11*100</f>
        <v>146.06741573033707</v>
      </c>
      <c r="H11" s="16">
        <v>6</v>
      </c>
      <c r="I11" s="16">
        <v>3</v>
      </c>
      <c r="L11" s="20"/>
    </row>
    <row r="12" spans="1:12" x14ac:dyDescent="0.25">
      <c r="A12" s="10">
        <v>7</v>
      </c>
      <c r="B12" s="11" t="s">
        <v>48</v>
      </c>
      <c r="C12" s="12">
        <v>267</v>
      </c>
      <c r="D12" s="12">
        <f>C12/12*12</f>
        <v>267</v>
      </c>
      <c r="E12" s="12">
        <v>390</v>
      </c>
      <c r="F12" s="12">
        <f>E12/C12*100</f>
        <v>146.06741573033707</v>
      </c>
      <c r="G12" s="12">
        <f>E12/D12*100</f>
        <v>146.06741573033707</v>
      </c>
      <c r="H12" s="21">
        <v>7</v>
      </c>
      <c r="I12" s="16">
        <v>6</v>
      </c>
      <c r="L12" s="20"/>
    </row>
    <row r="13" spans="1:12" x14ac:dyDescent="0.25">
      <c r="A13" s="13">
        <v>8</v>
      </c>
      <c r="B13" s="14" t="s">
        <v>40</v>
      </c>
      <c r="C13" s="15">
        <v>89</v>
      </c>
      <c r="D13" s="15">
        <f>C13/12*12</f>
        <v>89</v>
      </c>
      <c r="E13" s="15">
        <v>119</v>
      </c>
      <c r="F13" s="15">
        <f>E13/C13*100</f>
        <v>133.70786516853931</v>
      </c>
      <c r="G13" s="15">
        <f>E13/D13*100</f>
        <v>133.70786516853931</v>
      </c>
      <c r="H13" s="21">
        <v>8</v>
      </c>
      <c r="I13" s="16">
        <v>4</v>
      </c>
      <c r="L13" s="20"/>
    </row>
    <row r="14" spans="1:12" x14ac:dyDescent="0.25">
      <c r="A14" s="10">
        <v>9</v>
      </c>
      <c r="B14" s="11" t="s">
        <v>14</v>
      </c>
      <c r="C14" s="12">
        <v>356</v>
      </c>
      <c r="D14" s="12">
        <f>C14/12*12</f>
        <v>356</v>
      </c>
      <c r="E14" s="12">
        <v>448</v>
      </c>
      <c r="F14" s="12">
        <f>E14/C14*100</f>
        <v>125.84269662921348</v>
      </c>
      <c r="G14" s="12">
        <f>E14/D14*100</f>
        <v>125.84269662921348</v>
      </c>
      <c r="H14" s="16">
        <v>9</v>
      </c>
      <c r="I14" s="16">
        <v>20</v>
      </c>
      <c r="L14" s="20"/>
    </row>
    <row r="15" spans="1:12" x14ac:dyDescent="0.25">
      <c r="A15" s="13">
        <v>10</v>
      </c>
      <c r="B15" s="14" t="s">
        <v>10</v>
      </c>
      <c r="C15" s="15">
        <v>267</v>
      </c>
      <c r="D15" s="15">
        <f>C15/12*12</f>
        <v>267</v>
      </c>
      <c r="E15" s="15">
        <v>325</v>
      </c>
      <c r="F15" s="15">
        <f>E15/C15*100</f>
        <v>121.72284644194758</v>
      </c>
      <c r="G15" s="15">
        <f>E15/D15*100</f>
        <v>121.72284644194758</v>
      </c>
      <c r="H15" s="21">
        <v>10</v>
      </c>
      <c r="I15" s="16">
        <v>8</v>
      </c>
      <c r="L15" s="20"/>
    </row>
    <row r="16" spans="1:12" x14ac:dyDescent="0.25">
      <c r="A16" s="10">
        <v>11</v>
      </c>
      <c r="B16" s="11" t="s">
        <v>22</v>
      </c>
      <c r="C16" s="12">
        <v>89</v>
      </c>
      <c r="D16" s="12">
        <f>C16/12*12</f>
        <v>89</v>
      </c>
      <c r="E16" s="12">
        <v>107</v>
      </c>
      <c r="F16" s="12">
        <f>E16/C16*100</f>
        <v>120.2247191011236</v>
      </c>
      <c r="G16" s="12">
        <f>E16/D16*100</f>
        <v>120.2247191011236</v>
      </c>
      <c r="H16" s="16">
        <v>11</v>
      </c>
      <c r="I16" s="16">
        <v>9</v>
      </c>
      <c r="L16" s="20"/>
    </row>
    <row r="17" spans="1:12" x14ac:dyDescent="0.25">
      <c r="A17" s="13">
        <v>12</v>
      </c>
      <c r="B17" s="14" t="s">
        <v>15</v>
      </c>
      <c r="C17" s="15">
        <v>801</v>
      </c>
      <c r="D17" s="15">
        <f>C17/12*12</f>
        <v>801</v>
      </c>
      <c r="E17" s="15">
        <v>951</v>
      </c>
      <c r="F17" s="15">
        <f>E17/C17*100</f>
        <v>118.72659176029963</v>
      </c>
      <c r="G17" s="15">
        <f>E17/D17*100</f>
        <v>118.72659176029963</v>
      </c>
      <c r="H17" s="4" t="s">
        <v>67</v>
      </c>
      <c r="I17" s="16">
        <v>10</v>
      </c>
      <c r="L17" s="20"/>
    </row>
    <row r="18" spans="1:12" x14ac:dyDescent="0.25">
      <c r="A18" s="10">
        <v>13</v>
      </c>
      <c r="B18" s="11" t="s">
        <v>11</v>
      </c>
      <c r="C18" s="12">
        <v>267</v>
      </c>
      <c r="D18" s="12">
        <f>C18/12*12</f>
        <v>267</v>
      </c>
      <c r="E18" s="12">
        <v>317</v>
      </c>
      <c r="F18" s="12">
        <f>E18/C18*100</f>
        <v>118.72659176029963</v>
      </c>
      <c r="G18" s="12">
        <f>E18/D18*100</f>
        <v>118.72659176029963</v>
      </c>
      <c r="H18" s="4" t="s">
        <v>67</v>
      </c>
      <c r="I18" s="16">
        <v>14</v>
      </c>
      <c r="L18" s="20"/>
    </row>
    <row r="19" spans="1:12" x14ac:dyDescent="0.25">
      <c r="A19" s="13">
        <v>14</v>
      </c>
      <c r="B19" s="14" t="s">
        <v>51</v>
      </c>
      <c r="C19" s="15">
        <v>178</v>
      </c>
      <c r="D19" s="15">
        <f>C19/12*12</f>
        <v>178</v>
      </c>
      <c r="E19" s="15">
        <v>210</v>
      </c>
      <c r="F19" s="15">
        <f>E19/C19*100</f>
        <v>117.97752808988764</v>
      </c>
      <c r="G19" s="15">
        <f>E19/D19*100</f>
        <v>117.97752808988764</v>
      </c>
      <c r="H19" s="16">
        <v>14</v>
      </c>
      <c r="I19" s="16">
        <v>11</v>
      </c>
      <c r="L19" s="20"/>
    </row>
    <row r="20" spans="1:12" x14ac:dyDescent="0.25">
      <c r="A20" s="10">
        <v>15</v>
      </c>
      <c r="B20" s="11" t="s">
        <v>41</v>
      </c>
      <c r="C20" s="12">
        <v>356</v>
      </c>
      <c r="D20" s="12">
        <f>C20/12*12</f>
        <v>356</v>
      </c>
      <c r="E20" s="12">
        <v>415</v>
      </c>
      <c r="F20" s="12">
        <f>E20/C20*100</f>
        <v>116.57303370786516</v>
      </c>
      <c r="G20" s="12">
        <f>E20/D20*100</f>
        <v>116.57303370786516</v>
      </c>
      <c r="H20" s="21">
        <v>15</v>
      </c>
      <c r="I20" s="16">
        <v>26</v>
      </c>
      <c r="L20" s="20"/>
    </row>
    <row r="21" spans="1:12" x14ac:dyDescent="0.25">
      <c r="A21" s="13">
        <v>16</v>
      </c>
      <c r="B21" s="14" t="s">
        <v>43</v>
      </c>
      <c r="C21" s="15">
        <v>89</v>
      </c>
      <c r="D21" s="15">
        <f>C21/12*12</f>
        <v>89</v>
      </c>
      <c r="E21" s="15">
        <v>102</v>
      </c>
      <c r="F21" s="15">
        <f>E21/C21*100</f>
        <v>114.6067415730337</v>
      </c>
      <c r="G21" s="15">
        <f>E21/D21*100</f>
        <v>114.6067415730337</v>
      </c>
      <c r="H21" s="16">
        <v>16</v>
      </c>
      <c r="I21" s="16">
        <v>12</v>
      </c>
      <c r="L21" s="20"/>
    </row>
    <row r="22" spans="1:12" x14ac:dyDescent="0.25">
      <c r="A22" s="10">
        <v>17</v>
      </c>
      <c r="B22" s="11" t="s">
        <v>49</v>
      </c>
      <c r="C22" s="12">
        <v>356</v>
      </c>
      <c r="D22" s="12">
        <f>C22/12*12</f>
        <v>356</v>
      </c>
      <c r="E22" s="12">
        <v>406</v>
      </c>
      <c r="F22" s="12">
        <f>E22/C22*100</f>
        <v>114.04494382022472</v>
      </c>
      <c r="G22" s="12">
        <f>E22/D22*100</f>
        <v>114.04494382022472</v>
      </c>
      <c r="H22" s="21">
        <v>17</v>
      </c>
      <c r="I22" s="16">
        <v>13</v>
      </c>
      <c r="L22" s="20"/>
    </row>
    <row r="23" spans="1:12" x14ac:dyDescent="0.25">
      <c r="A23" s="13">
        <v>18</v>
      </c>
      <c r="B23" s="14" t="s">
        <v>52</v>
      </c>
      <c r="C23" s="15">
        <v>89</v>
      </c>
      <c r="D23" s="15">
        <f>C23/12*12</f>
        <v>89</v>
      </c>
      <c r="E23" s="15">
        <v>101</v>
      </c>
      <c r="F23" s="15">
        <f>E23/C23*100</f>
        <v>113.48314606741575</v>
      </c>
      <c r="G23" s="15">
        <f>E23/D23*100</f>
        <v>113.48314606741575</v>
      </c>
      <c r="H23" s="21">
        <v>18</v>
      </c>
      <c r="I23" s="16" t="s">
        <v>56</v>
      </c>
      <c r="L23" s="20"/>
    </row>
    <row r="24" spans="1:12" x14ac:dyDescent="0.25">
      <c r="A24" s="10">
        <v>19</v>
      </c>
      <c r="B24" s="11" t="s">
        <v>46</v>
      </c>
      <c r="C24" s="12">
        <v>178</v>
      </c>
      <c r="D24" s="12">
        <f>C24/12*12</f>
        <v>178</v>
      </c>
      <c r="E24" s="12">
        <v>198</v>
      </c>
      <c r="F24" s="12">
        <f>E24/C24*100</f>
        <v>111.23595505617978</v>
      </c>
      <c r="G24" s="12">
        <f>E24/D24*100</f>
        <v>111.23595505617978</v>
      </c>
      <c r="H24" s="21">
        <v>19</v>
      </c>
      <c r="I24" s="16" t="s">
        <v>54</v>
      </c>
      <c r="L24" s="20"/>
    </row>
    <row r="25" spans="1:12" x14ac:dyDescent="0.25">
      <c r="A25" s="13">
        <v>20</v>
      </c>
      <c r="B25" s="14" t="s">
        <v>25</v>
      </c>
      <c r="C25" s="15">
        <v>89</v>
      </c>
      <c r="D25" s="15">
        <f>C25/12*12</f>
        <v>89</v>
      </c>
      <c r="E25" s="15">
        <v>98</v>
      </c>
      <c r="F25" s="15">
        <f>E25/C25*100</f>
        <v>110.11235955056181</v>
      </c>
      <c r="G25" s="15">
        <f>E25/D25*100</f>
        <v>110.11235955056181</v>
      </c>
      <c r="H25" s="21">
        <v>20</v>
      </c>
      <c r="I25" s="4" t="s">
        <v>57</v>
      </c>
      <c r="L25" s="20"/>
    </row>
    <row r="26" spans="1:12" x14ac:dyDescent="0.25">
      <c r="A26" s="10">
        <v>21</v>
      </c>
      <c r="B26" s="11" t="s">
        <v>44</v>
      </c>
      <c r="C26" s="12">
        <v>267</v>
      </c>
      <c r="D26" s="12">
        <f>C26/12*12</f>
        <v>267</v>
      </c>
      <c r="E26" s="12">
        <v>288</v>
      </c>
      <c r="F26" s="12">
        <f>E26/C26*100</f>
        <v>107.86516853932584</v>
      </c>
      <c r="G26" s="12">
        <f>E26/D26*100</f>
        <v>107.86516853932584</v>
      </c>
      <c r="H26" s="21" t="s">
        <v>62</v>
      </c>
      <c r="I26" s="16">
        <v>17</v>
      </c>
      <c r="L26" s="20"/>
    </row>
    <row r="27" spans="1:12" x14ac:dyDescent="0.25">
      <c r="A27" s="13">
        <v>22</v>
      </c>
      <c r="B27" s="14" t="s">
        <v>34</v>
      </c>
      <c r="C27" s="15">
        <v>89</v>
      </c>
      <c r="D27" s="15">
        <f>C27/12*12</f>
        <v>89</v>
      </c>
      <c r="E27" s="15">
        <v>96</v>
      </c>
      <c r="F27" s="15">
        <f>E27/C27*100</f>
        <v>107.86516853932584</v>
      </c>
      <c r="G27" s="15">
        <f>E27/D27*100</f>
        <v>107.86516853932584</v>
      </c>
      <c r="H27" s="21" t="s">
        <v>62</v>
      </c>
      <c r="I27" s="4" t="s">
        <v>58</v>
      </c>
      <c r="L27" s="20"/>
    </row>
    <row r="28" spans="1:12" x14ac:dyDescent="0.25">
      <c r="A28" s="10">
        <v>23</v>
      </c>
      <c r="B28" s="11" t="s">
        <v>13</v>
      </c>
      <c r="C28" s="12">
        <v>89</v>
      </c>
      <c r="D28" s="12">
        <f>C28/12*12</f>
        <v>89</v>
      </c>
      <c r="E28" s="12">
        <v>95</v>
      </c>
      <c r="F28" s="12">
        <f>E28/C28*100</f>
        <v>106.74157303370787</v>
      </c>
      <c r="G28" s="12">
        <f>E28/D28*100</f>
        <v>106.74157303370787</v>
      </c>
      <c r="H28" s="21" t="s">
        <v>63</v>
      </c>
      <c r="I28" s="16" t="s">
        <v>55</v>
      </c>
      <c r="L28" s="20"/>
    </row>
    <row r="29" spans="1:12" x14ac:dyDescent="0.25">
      <c r="A29" s="13">
        <v>24</v>
      </c>
      <c r="B29" s="14" t="s">
        <v>38</v>
      </c>
      <c r="C29" s="15">
        <v>89</v>
      </c>
      <c r="D29" s="15">
        <f>C29/12*12</f>
        <v>89</v>
      </c>
      <c r="E29" s="15">
        <v>95</v>
      </c>
      <c r="F29" s="15">
        <f>E29/C29*100</f>
        <v>106.74157303370787</v>
      </c>
      <c r="G29" s="15">
        <f>E29/D29*100</f>
        <v>106.74157303370787</v>
      </c>
      <c r="H29" s="21" t="s">
        <v>63</v>
      </c>
      <c r="I29" s="16" t="s">
        <v>54</v>
      </c>
      <c r="L29" s="20"/>
    </row>
    <row r="30" spans="1:12" x14ac:dyDescent="0.25">
      <c r="A30" s="10">
        <v>25</v>
      </c>
      <c r="B30" s="11" t="s">
        <v>9</v>
      </c>
      <c r="C30" s="12">
        <v>89</v>
      </c>
      <c r="D30" s="12">
        <f>C30/12*12</f>
        <v>89</v>
      </c>
      <c r="E30" s="12">
        <v>94</v>
      </c>
      <c r="F30" s="12">
        <f>E30/C30*100</f>
        <v>105.61797752808988</v>
      </c>
      <c r="G30" s="12">
        <f>E30/D30*100</f>
        <v>105.61797752808988</v>
      </c>
      <c r="H30" s="21">
        <v>25</v>
      </c>
      <c r="I30" s="16" t="s">
        <v>55</v>
      </c>
      <c r="L30" s="20"/>
    </row>
    <row r="31" spans="1:12" x14ac:dyDescent="0.25">
      <c r="A31" s="13">
        <v>26</v>
      </c>
      <c r="B31" s="14" t="s">
        <v>23</v>
      </c>
      <c r="C31" s="15">
        <v>89</v>
      </c>
      <c r="D31" s="15">
        <f>C31/12*12</f>
        <v>89</v>
      </c>
      <c r="E31" s="15">
        <v>93</v>
      </c>
      <c r="F31" s="15">
        <f>E31/C31*100</f>
        <v>104.49438202247192</v>
      </c>
      <c r="G31" s="15">
        <f>E31/D31*100</f>
        <v>104.49438202247192</v>
      </c>
      <c r="H31" s="21">
        <v>26</v>
      </c>
      <c r="I31" s="4" t="s">
        <v>59</v>
      </c>
      <c r="L31" s="20"/>
    </row>
    <row r="32" spans="1:12" x14ac:dyDescent="0.25">
      <c r="A32" s="10">
        <v>27</v>
      </c>
      <c r="B32" s="11" t="s">
        <v>37</v>
      </c>
      <c r="C32" s="12">
        <v>89</v>
      </c>
      <c r="D32" s="12">
        <f>C32/12*12</f>
        <v>89</v>
      </c>
      <c r="E32" s="12">
        <v>92</v>
      </c>
      <c r="F32" s="12">
        <f>E32/C32*100</f>
        <v>103.37078651685394</v>
      </c>
      <c r="G32" s="12">
        <f>E32/D32*100</f>
        <v>103.37078651685394</v>
      </c>
      <c r="H32" s="21">
        <v>27</v>
      </c>
      <c r="I32" s="16" t="s">
        <v>56</v>
      </c>
      <c r="L32" s="20"/>
    </row>
    <row r="33" spans="1:12" x14ac:dyDescent="0.25">
      <c r="A33" s="13">
        <v>28</v>
      </c>
      <c r="B33" s="14" t="s">
        <v>35</v>
      </c>
      <c r="C33" s="15">
        <v>89</v>
      </c>
      <c r="D33" s="15">
        <f>C33/12*12</f>
        <v>89</v>
      </c>
      <c r="E33" s="15">
        <v>91</v>
      </c>
      <c r="F33" s="15">
        <f>E33/C33*100</f>
        <v>102.24719101123596</v>
      </c>
      <c r="G33" s="15">
        <f>E33/D33*100</f>
        <v>102.24719101123596</v>
      </c>
      <c r="H33" s="21" t="s">
        <v>64</v>
      </c>
      <c r="I33" s="16">
        <v>37</v>
      </c>
      <c r="L33" s="20"/>
    </row>
    <row r="34" spans="1:12" x14ac:dyDescent="0.25">
      <c r="A34" s="10">
        <v>29</v>
      </c>
      <c r="B34" s="11" t="s">
        <v>33</v>
      </c>
      <c r="C34" s="12">
        <v>267</v>
      </c>
      <c r="D34" s="12">
        <f>C34/12*12</f>
        <v>267</v>
      </c>
      <c r="E34" s="12">
        <v>273</v>
      </c>
      <c r="F34" s="12">
        <f>E34/C34*100</f>
        <v>102.24719101123596</v>
      </c>
      <c r="G34" s="12">
        <f>E34/D34*100</f>
        <v>102.24719101123596</v>
      </c>
      <c r="H34" s="21" t="s">
        <v>64</v>
      </c>
      <c r="I34" s="16">
        <v>30</v>
      </c>
      <c r="L34" s="20"/>
    </row>
    <row r="35" spans="1:12" x14ac:dyDescent="0.25">
      <c r="A35" s="13">
        <v>30</v>
      </c>
      <c r="B35" s="14" t="s">
        <v>36</v>
      </c>
      <c r="C35" s="15">
        <v>89</v>
      </c>
      <c r="D35" s="15">
        <f>C35/12*12</f>
        <v>89</v>
      </c>
      <c r="E35" s="15">
        <v>91</v>
      </c>
      <c r="F35" s="15">
        <f>E35/C35*100</f>
        <v>102.24719101123596</v>
      </c>
      <c r="G35" s="15">
        <f>E35/D35*100</f>
        <v>102.24719101123596</v>
      </c>
      <c r="H35" s="16" t="s">
        <v>64</v>
      </c>
      <c r="I35" s="16" t="s">
        <v>57</v>
      </c>
      <c r="L35" s="20"/>
    </row>
    <row r="36" spans="1:12" x14ac:dyDescent="0.25">
      <c r="A36" s="10">
        <v>31</v>
      </c>
      <c r="B36" s="11" t="s">
        <v>26</v>
      </c>
      <c r="C36" s="12">
        <v>89</v>
      </c>
      <c r="D36" s="12">
        <f>C36/12*12</f>
        <v>89</v>
      </c>
      <c r="E36" s="12">
        <v>90</v>
      </c>
      <c r="F36" s="12">
        <f>E36/C36*100</f>
        <v>101.12359550561798</v>
      </c>
      <c r="G36" s="12">
        <f>E36/D36*100</f>
        <v>101.12359550561798</v>
      </c>
      <c r="H36" s="21" t="s">
        <v>68</v>
      </c>
      <c r="I36" s="16" t="s">
        <v>58</v>
      </c>
      <c r="L36" s="20"/>
    </row>
    <row r="37" spans="1:12" x14ac:dyDescent="0.25">
      <c r="A37" s="13">
        <v>32</v>
      </c>
      <c r="B37" s="14" t="s">
        <v>47</v>
      </c>
      <c r="C37" s="15">
        <v>445</v>
      </c>
      <c r="D37" s="15">
        <f>C37/12*12</f>
        <v>445</v>
      </c>
      <c r="E37" s="15">
        <v>450</v>
      </c>
      <c r="F37" s="15">
        <f>E37/C37*100</f>
        <v>101.12359550561798</v>
      </c>
      <c r="G37" s="15">
        <f>E37/D37*100</f>
        <v>101.12359550561798</v>
      </c>
      <c r="H37" s="4" t="s">
        <v>68</v>
      </c>
      <c r="I37" s="16">
        <v>40</v>
      </c>
      <c r="L37" s="20"/>
    </row>
    <row r="38" spans="1:12" x14ac:dyDescent="0.25">
      <c r="A38" s="10">
        <v>33</v>
      </c>
      <c r="B38" s="11" t="s">
        <v>16</v>
      </c>
      <c r="C38" s="12">
        <v>89</v>
      </c>
      <c r="D38" s="12">
        <f>C38/12*12</f>
        <v>89</v>
      </c>
      <c r="E38" s="12">
        <v>90</v>
      </c>
      <c r="F38" s="12">
        <f>E38/C38*100</f>
        <v>101.12359550561798</v>
      </c>
      <c r="G38" s="12">
        <f>E38/D38*100</f>
        <v>101.12359550561798</v>
      </c>
      <c r="H38" s="21" t="s">
        <v>68</v>
      </c>
      <c r="I38" s="16" t="s">
        <v>58</v>
      </c>
      <c r="L38" s="20"/>
    </row>
    <row r="39" spans="1:12" x14ac:dyDescent="0.25">
      <c r="A39" s="13">
        <v>34</v>
      </c>
      <c r="B39" s="14" t="s">
        <v>12</v>
      </c>
      <c r="C39" s="15">
        <v>267</v>
      </c>
      <c r="D39" s="15">
        <f>C39/12*12</f>
        <v>267</v>
      </c>
      <c r="E39" s="15">
        <v>270</v>
      </c>
      <c r="F39" s="15">
        <f>E39/C39*100</f>
        <v>101.12359550561798</v>
      </c>
      <c r="G39" s="15">
        <f>E39/D39*100</f>
        <v>101.12359550561798</v>
      </c>
      <c r="H39" s="4" t="s">
        <v>68</v>
      </c>
      <c r="I39" s="16">
        <v>39</v>
      </c>
      <c r="L39" s="20"/>
    </row>
    <row r="40" spans="1:12" x14ac:dyDescent="0.25">
      <c r="A40" s="10">
        <v>35</v>
      </c>
      <c r="B40" s="11" t="s">
        <v>24</v>
      </c>
      <c r="C40" s="12">
        <v>89</v>
      </c>
      <c r="D40" s="12">
        <f>C40/12*12</f>
        <v>89</v>
      </c>
      <c r="E40" s="12">
        <v>90</v>
      </c>
      <c r="F40" s="12">
        <f>E40/C40*100</f>
        <v>101.12359550561798</v>
      </c>
      <c r="G40" s="12">
        <f>E40/D40*100</f>
        <v>101.12359550561798</v>
      </c>
      <c r="H40" s="21" t="s">
        <v>68</v>
      </c>
      <c r="I40" s="16">
        <v>42</v>
      </c>
      <c r="L40" s="20"/>
    </row>
    <row r="41" spans="1:12" x14ac:dyDescent="0.25">
      <c r="A41" s="13">
        <v>36</v>
      </c>
      <c r="B41" s="14" t="s">
        <v>29</v>
      </c>
      <c r="C41" s="15">
        <v>89</v>
      </c>
      <c r="D41" s="15">
        <f>C41/12*12</f>
        <v>89</v>
      </c>
      <c r="E41" s="15">
        <v>89</v>
      </c>
      <c r="F41" s="15">
        <f>E41/C41*100</f>
        <v>100</v>
      </c>
      <c r="G41" s="15">
        <f>E41/D41*100</f>
        <v>100</v>
      </c>
      <c r="H41" s="4" t="s">
        <v>69</v>
      </c>
      <c r="I41" s="16" t="s">
        <v>59</v>
      </c>
      <c r="L41" s="20"/>
    </row>
    <row r="42" spans="1:12" x14ac:dyDescent="0.25">
      <c r="A42" s="10">
        <v>37</v>
      </c>
      <c r="B42" s="11" t="s">
        <v>28</v>
      </c>
      <c r="C42" s="12">
        <v>89</v>
      </c>
      <c r="D42" s="12">
        <f>C42/12*12</f>
        <v>89</v>
      </c>
      <c r="E42" s="12">
        <v>89</v>
      </c>
      <c r="F42" s="12">
        <f>E42/C42*100</f>
        <v>100</v>
      </c>
      <c r="G42" s="12">
        <f>E42/D42*100</f>
        <v>100</v>
      </c>
      <c r="H42" s="4" t="s">
        <v>69</v>
      </c>
      <c r="I42" s="16" t="s">
        <v>59</v>
      </c>
      <c r="L42" s="20"/>
    </row>
    <row r="43" spans="1:12" x14ac:dyDescent="0.25">
      <c r="A43" s="13">
        <v>38</v>
      </c>
      <c r="B43" s="14" t="s">
        <v>21</v>
      </c>
      <c r="C43" s="15">
        <v>116</v>
      </c>
      <c r="D43" s="15">
        <f>C43/12*12</f>
        <v>116</v>
      </c>
      <c r="E43" s="15">
        <v>116</v>
      </c>
      <c r="F43" s="15">
        <f>E43/C43*100</f>
        <v>100</v>
      </c>
      <c r="G43" s="15">
        <f>E43/D43*100</f>
        <v>100</v>
      </c>
      <c r="H43" s="4" t="s">
        <v>69</v>
      </c>
      <c r="I43" s="16">
        <v>35</v>
      </c>
      <c r="L43" s="20"/>
    </row>
    <row r="44" spans="1:12" x14ac:dyDescent="0.25">
      <c r="A44" s="10">
        <v>39</v>
      </c>
      <c r="B44" s="11" t="s">
        <v>32</v>
      </c>
      <c r="C44" s="12">
        <v>89</v>
      </c>
      <c r="D44" s="12">
        <f>C44/12*12</f>
        <v>89</v>
      </c>
      <c r="E44" s="12">
        <v>89</v>
      </c>
      <c r="F44" s="12">
        <f>E44/C44*100</f>
        <v>100</v>
      </c>
      <c r="G44" s="12">
        <f>E44/D44*100</f>
        <v>100</v>
      </c>
      <c r="H44" s="4" t="s">
        <v>69</v>
      </c>
      <c r="I44" s="16" t="s">
        <v>59</v>
      </c>
      <c r="L44" s="20"/>
    </row>
    <row r="45" spans="1:12" x14ac:dyDescent="0.25">
      <c r="A45" s="13">
        <v>40</v>
      </c>
      <c r="B45" s="14" t="s">
        <v>27</v>
      </c>
      <c r="C45" s="15">
        <v>89</v>
      </c>
      <c r="D45" s="15">
        <f>C45/12*12</f>
        <v>89</v>
      </c>
      <c r="E45" s="15">
        <v>89</v>
      </c>
      <c r="F45" s="15">
        <f>E45/C45*100</f>
        <v>100</v>
      </c>
      <c r="G45" s="15">
        <f>E45/D45*100</f>
        <v>100</v>
      </c>
      <c r="H45" s="4" t="s">
        <v>69</v>
      </c>
      <c r="I45" s="16">
        <v>38</v>
      </c>
      <c r="L45" s="20"/>
    </row>
    <row r="46" spans="1:12" x14ac:dyDescent="0.25">
      <c r="A46" s="10">
        <v>41</v>
      </c>
      <c r="B46" s="11" t="s">
        <v>17</v>
      </c>
      <c r="C46" s="12">
        <v>89</v>
      </c>
      <c r="D46" s="12">
        <f>C46/12*12</f>
        <v>89</v>
      </c>
      <c r="E46" s="12">
        <v>88</v>
      </c>
      <c r="F46" s="12">
        <f>E46/C46*100</f>
        <v>98.876404494382015</v>
      </c>
      <c r="G46" s="12">
        <f>E46/D46*100</f>
        <v>98.876404494382015</v>
      </c>
      <c r="H46" s="21">
        <v>41</v>
      </c>
      <c r="I46" s="4">
        <v>36</v>
      </c>
      <c r="L46" s="20"/>
    </row>
    <row r="47" spans="1:12" x14ac:dyDescent="0.25">
      <c r="A47" s="13">
        <v>42</v>
      </c>
      <c r="B47" s="14" t="s">
        <v>18</v>
      </c>
      <c r="C47" s="15">
        <v>89</v>
      </c>
      <c r="D47" s="15">
        <f>C47/12*12</f>
        <v>89</v>
      </c>
      <c r="E47" s="15">
        <v>83</v>
      </c>
      <c r="F47" s="15">
        <f>E47/C47*100</f>
        <v>93.258426966292134</v>
      </c>
      <c r="G47" s="15">
        <f>E47/D47*100</f>
        <v>93.258426966292134</v>
      </c>
      <c r="H47" s="21">
        <v>42</v>
      </c>
      <c r="I47" s="16">
        <v>41</v>
      </c>
      <c r="L47" s="20"/>
    </row>
    <row r="48" spans="1:12" x14ac:dyDescent="0.25">
      <c r="A48" s="10">
        <v>43</v>
      </c>
      <c r="B48" s="11" t="s">
        <v>8</v>
      </c>
      <c r="C48" s="12">
        <v>11599.68</v>
      </c>
      <c r="D48" s="12">
        <f>C48/12*12</f>
        <v>11599.68</v>
      </c>
      <c r="E48" s="12">
        <v>10656</v>
      </c>
      <c r="F48" s="12">
        <f>E48/C48*100</f>
        <v>91.864603161466519</v>
      </c>
      <c r="G48" s="12">
        <f>E48/D48*100</f>
        <v>91.864603161466519</v>
      </c>
      <c r="H48" s="21">
        <v>43</v>
      </c>
      <c r="I48" s="16">
        <v>43</v>
      </c>
      <c r="L48" s="20"/>
    </row>
    <row r="49" spans="1:12" x14ac:dyDescent="0.25">
      <c r="A49" s="13">
        <v>44</v>
      </c>
      <c r="B49" s="14" t="s">
        <v>50</v>
      </c>
      <c r="C49" s="15">
        <v>541</v>
      </c>
      <c r="D49" s="15">
        <f>C49/12*12</f>
        <v>541</v>
      </c>
      <c r="E49" s="15">
        <v>429</v>
      </c>
      <c r="F49" s="15">
        <f>E49/C49*100</f>
        <v>79.297597042513871</v>
      </c>
      <c r="G49" s="15">
        <f>E49/D49*100</f>
        <v>79.297597042513871</v>
      </c>
      <c r="H49" s="21">
        <v>44</v>
      </c>
      <c r="I49" s="16">
        <v>44</v>
      </c>
      <c r="L49" s="20"/>
    </row>
    <row r="50" spans="1:12" x14ac:dyDescent="0.25">
      <c r="A50" s="10">
        <v>45</v>
      </c>
      <c r="B50" s="11" t="s">
        <v>42</v>
      </c>
      <c r="C50" s="12">
        <v>89</v>
      </c>
      <c r="D50" s="12">
        <f>C50/12*12</f>
        <v>89</v>
      </c>
      <c r="E50" s="12">
        <v>54</v>
      </c>
      <c r="F50" s="12">
        <f>E50/C50*100</f>
        <v>60.674157303370791</v>
      </c>
      <c r="G50" s="12">
        <f>E50/D50*100</f>
        <v>60.674157303370791</v>
      </c>
      <c r="H50" s="21">
        <v>45</v>
      </c>
      <c r="I50" s="16">
        <v>45</v>
      </c>
      <c r="L50" s="20"/>
    </row>
  </sheetData>
  <sortState ref="B6:I50">
    <sortCondition descending="1" ref="F6:F50"/>
  </sortState>
  <mergeCells count="10">
    <mergeCell ref="F3:F4"/>
    <mergeCell ref="G3:G4"/>
    <mergeCell ref="A1:I1"/>
    <mergeCell ref="E2:I2"/>
    <mergeCell ref="H3:I3"/>
    <mergeCell ref="A2:A4"/>
    <mergeCell ref="B2:B4"/>
    <mergeCell ref="C2:C4"/>
    <mergeCell ref="D2:D4"/>
    <mergeCell ref="E3:E4"/>
  </mergeCells>
  <conditionalFormatting sqref="I2:I5">
    <cfRule type="colorScale" priority="2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:H5">
    <cfRule type="colorScale" priority="2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 I19 I21">
    <cfRule type="colorScale" priority="2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 I16 I18 I20">
    <cfRule type="colorScale" priority="2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">
    <cfRule type="colorScale" priority="2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5:I17 I19 I21">
    <cfRule type="colorScale" priority="2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5:I17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">
    <cfRule type="colorScale" priority="2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">
    <cfRule type="colorScale" priority="2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21">
    <cfRule type="colorScale" priority="2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">
    <cfRule type="colorScale" priority="1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 I26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27 I23">
    <cfRule type="colorScale" priority="1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27"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:I27 I24">
    <cfRule type="colorScale" priority="1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:I27">
    <cfRule type="colorScale" priority="1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27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6 I28 I30 I32 I34 I36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34 I36">
    <cfRule type="colorScale" priority="1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5:I34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I34 I36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I34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3">
    <cfRule type="colorScale" priority="1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34 I36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1">
    <cfRule type="colorScale" priority="1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36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I49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5:I49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:I49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49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0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0">
    <cfRule type="colorScale" priority="1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0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:H50">
    <cfRule type="colorScale" priority="1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7:H50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5:H50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 H23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:H50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:H50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3:H50">
    <cfRule type="colorScale" priority="1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:H50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3:H50 H31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 H19 H23 H25 H27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28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 H23 H25 H27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 H26 H28 H20:H22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0:H22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0:H22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50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 H19:H5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2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:H16 H19:H25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 H12 H14 H24 H16 H19:H20 H22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 H19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 H11 H14:H16 H21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9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по 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2023-10-24T07:30:43Z</cp:lastPrinted>
  <dcterms:created xsi:type="dcterms:W3CDTF">2015-06-05T18:19:34Z</dcterms:created>
  <dcterms:modified xsi:type="dcterms:W3CDTF">2025-01-09T07:01:05Z</dcterms:modified>
</cp:coreProperties>
</file>