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Ноябрь\"/>
    </mc:Choice>
  </mc:AlternateContent>
  <bookViews>
    <workbookView xWindow="0" yWindow="0" windowWidth="28155" windowHeight="6090" tabRatio="842"/>
  </bookViews>
  <sheets>
    <sheet name="Общая" sheetId="8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84" l="1"/>
  <c r="C5" i="84" s="1"/>
</calcChain>
</file>

<file path=xl/sharedStrings.xml><?xml version="1.0" encoding="utf-8"?>
<sst xmlns="http://schemas.openxmlformats.org/spreadsheetml/2006/main" count="200" uniqueCount="70">
  <si>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</si>
  <si>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</si>
  <si>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</si>
  <si>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</si>
  <si>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на 10 тыс. населения</t>
  </si>
  <si>
    <t>Всего</t>
  </si>
  <si>
    <t>Рейтинг (м)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</si>
  <si>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</si>
  <si>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</si>
  <si>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</si>
  <si>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</si>
  <si>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</si>
  <si>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</si>
  <si>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</si>
  <si>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</si>
  <si>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</si>
  <si>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</si>
  <si>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</si>
  <si>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</si>
  <si>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</si>
  <si>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</si>
  <si>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</si>
  <si>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</si>
  <si>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</si>
  <si>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</si>
  <si>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</si>
  <si>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</si>
  <si>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</si>
  <si>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</si>
  <si>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</si>
  <si>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</si>
  <si>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</si>
  <si>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</si>
  <si>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</si>
  <si>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</si>
  <si>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</si>
  <si>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</si>
  <si>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</si>
  <si>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</si>
  <si>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</si>
  <si>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</si>
  <si>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</si>
  <si>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</si>
  <si>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</si>
  <si>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</si>
  <si>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</si>
  <si>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</si>
  <si>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</si>
  <si>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</si>
  <si>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</si>
  <si>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</si>
  <si>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</si>
  <si>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</si>
  <si>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</si>
  <si>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Количество республиканских продавцов, получивших выручку в ресурсах РМЦ от заказчиков не РТ, ед.</t>
  </si>
  <si>
    <t>Количество завершенных результативных процедур тарифорегулируемых организаций (ТРО)</t>
  </si>
  <si>
    <t>Сумма завершенных результативных процедур тарифорегулируемых организаций (ТРО), тыс.руб.</t>
  </si>
  <si>
    <t>Общий рейтинг</t>
  </si>
  <si>
    <t>Выручка, полученная республиканскими продавцами в ресурсах РМЦ, тыс.руб.</t>
  </si>
  <si>
    <t>Выручка, полученная республиканскими продавцами в ресурсе РМЦ 223etp.zakazrf.ru, тыс.руб.</t>
  </si>
  <si>
    <t>Выручка, полученная республиканскими продавцами в ресурсах РМЦ zakazrf.ru, тыс.руб.</t>
  </si>
  <si>
    <t>Выручка, полученная республиканскими продавцами в ресурсах РМЦ БП, тыс.руб.</t>
  </si>
  <si>
    <t>Выручка, полученная республиканскими продавцами в ресурсах РМЦ от заказчиков не РТ, тыс.руб.</t>
  </si>
  <si>
    <t>41-45</t>
  </si>
  <si>
    <t>43-45</t>
  </si>
  <si>
    <t>32-45</t>
  </si>
  <si>
    <t>за период с 01.01.2024 по 31.10.2024</t>
  </si>
  <si>
    <t>Предыдущий показатель за период с 01.01.2024 по 31.10.2024</t>
  </si>
  <si>
    <t>за период с 01.01.2024 по 30.11.2024</t>
  </si>
  <si>
    <t>Таблица сравнительных показателей по результатам использования торговых ресурсов Маркетингового центра на 30.11.2024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</si>
</sst>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4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1" fillId="0" borderId="14" xfId="0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/>
    <xf numFmtId="3" fontId="7" fillId="0" borderId="1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/>
    <xf numFmtId="0" fontId="4" fillId="0" borderId="2" xfId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6" fillId="0" borderId="0" xfId="1" applyFont="1" applyFill="1"/>
    <xf numFmtId="0" fontId="4" fillId="0" borderId="0" xfId="1" applyFont="1" applyFill="1"/>
    <xf numFmtId="49" fontId="4" fillId="0" borderId="9" xfId="1" applyNumberFormat="1" applyFont="1" applyFill="1" applyBorder="1"/>
    <xf numFmtId="49" fontId="4" fillId="0" borderId="9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wrapText="1"/>
    </xf>
    <xf numFmtId="165" fontId="4" fillId="0" borderId="2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3" fontId="6" fillId="0" borderId="7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6" fillId="0" borderId="16" xfId="1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9"/>
  <sheetViews>
    <sheetView tabSelected="1" zoomScale="60" zoomScaleNormal="60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AQ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5" width="11.42578125" style="1" customWidth="1"/>
    <col min="6" max="6" width="9.28515625" style="1" customWidth="1"/>
    <col min="7" max="7" width="14.5703125" style="1" customWidth="1"/>
    <col min="8" max="8" width="13.28515625" style="1" customWidth="1"/>
    <col min="9" max="9" width="12.28515625" style="20" customWidth="1"/>
    <col min="10" max="10" width="9.140625" style="1" customWidth="1"/>
    <col min="11" max="13" width="14.85546875" style="1" customWidth="1"/>
    <col min="14" max="14" width="9.7109375" style="1" customWidth="1"/>
    <col min="15" max="15" width="14.85546875" style="1" customWidth="1"/>
    <col min="16" max="16" width="13.28515625" style="1" customWidth="1"/>
    <col min="17" max="17" width="12.28515625" style="20" customWidth="1"/>
    <col min="18" max="18" width="9.140625" style="1" customWidth="1"/>
    <col min="19" max="19" width="15.5703125" style="1" customWidth="1"/>
    <col min="20" max="20" width="13.28515625" style="1" customWidth="1"/>
    <col min="21" max="21" width="12.28515625" style="20" customWidth="1"/>
    <col min="22" max="22" width="9.140625" style="1" customWidth="1"/>
    <col min="23" max="23" width="15" style="1" customWidth="1"/>
    <col min="24" max="24" width="9" style="1" customWidth="1"/>
    <col min="25" max="25" width="11.42578125" style="1" customWidth="1"/>
    <col min="26" max="26" width="9.28515625" style="1" customWidth="1"/>
    <col min="27" max="27" width="14.42578125" style="1" customWidth="1"/>
    <col min="28" max="28" width="13.28515625" style="1" customWidth="1"/>
    <col min="29" max="29" width="12.28515625" style="20" customWidth="1"/>
    <col min="30" max="30" width="9.140625" style="1" customWidth="1"/>
    <col min="31" max="31" width="15.140625" style="1" customWidth="1"/>
    <col min="32" max="32" width="10" style="34" customWidth="1"/>
    <col min="33" max="33" width="12" style="34" customWidth="1"/>
    <col min="34" max="34" width="11.42578125" style="34" customWidth="1"/>
    <col min="35" max="35" width="16" style="34" customWidth="1"/>
    <col min="36" max="36" width="12.7109375" style="51" customWidth="1"/>
    <col min="37" max="37" width="12.85546875" style="52" customWidth="1"/>
    <col min="38" max="38" width="11.85546875" style="52" customWidth="1"/>
    <col min="39" max="39" width="14.42578125" style="52" customWidth="1"/>
    <col min="40" max="40" width="15" style="58" customWidth="1"/>
    <col min="41" max="43" width="15" style="1" customWidth="1"/>
    <col min="44" max="44" width="9.140625" style="1"/>
    <col min="45" max="45" width="17.5703125" style="1" customWidth="1"/>
    <col min="46" max="48" width="9.140625" style="1"/>
    <col min="49" max="49" width="12" style="10" bestFit="1" customWidth="1"/>
    <col min="50" max="16384" width="9.140625" style="1"/>
  </cols>
  <sheetData>
    <row r="1" spans="1:49" ht="25.5" customHeight="1" thickBot="1" x14ac:dyDescent="0.3">
      <c r="A1" s="100" t="s">
        <v>69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1"/>
      <c r="M1" s="101"/>
      <c r="N1" s="101"/>
      <c r="O1" s="101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</row>
    <row r="2" spans="1:49" ht="60" customHeight="1" x14ac:dyDescent="0.25">
      <c r="A2" s="109" t="s">
        <v>0</v>
      </c>
      <c r="B2" s="110" t="s">
        <v>1</v>
      </c>
      <c r="C2" s="111" t="s">
        <v>2</v>
      </c>
      <c r="D2" s="113" t="s">
        <v>3</v>
      </c>
      <c r="E2" s="114"/>
      <c r="F2" s="114"/>
      <c r="G2" s="115"/>
      <c r="H2" s="113" t="s">
        <v>58</v>
      </c>
      <c r="I2" s="114"/>
      <c r="J2" s="114"/>
      <c r="K2" s="123"/>
      <c r="L2" s="113" t="s">
        <v>60</v>
      </c>
      <c r="M2" s="114"/>
      <c r="N2" s="114"/>
      <c r="O2" s="115"/>
      <c r="P2" s="118" t="s">
        <v>59</v>
      </c>
      <c r="Q2" s="114"/>
      <c r="R2" s="114"/>
      <c r="S2" s="123"/>
      <c r="T2" s="113" t="s">
        <v>61</v>
      </c>
      <c r="U2" s="114"/>
      <c r="V2" s="114"/>
      <c r="W2" s="115"/>
      <c r="X2" s="113" t="s">
        <v>54</v>
      </c>
      <c r="Y2" s="114"/>
      <c r="Z2" s="114"/>
      <c r="AA2" s="115"/>
      <c r="AB2" s="118" t="s">
        <v>62</v>
      </c>
      <c r="AC2" s="114"/>
      <c r="AD2" s="114"/>
      <c r="AE2" s="115"/>
      <c r="AF2" s="119" t="s">
        <v>55</v>
      </c>
      <c r="AG2" s="120"/>
      <c r="AH2" s="120"/>
      <c r="AI2" s="121"/>
      <c r="AJ2" s="104" t="s">
        <v>56</v>
      </c>
      <c r="AK2" s="105"/>
      <c r="AL2" s="105"/>
      <c r="AM2" s="106"/>
      <c r="AN2" s="102" t="s">
        <v>57</v>
      </c>
      <c r="AO2" s="103"/>
      <c r="AP2" s="102" t="s">
        <v>57</v>
      </c>
      <c r="AQ2" s="103"/>
    </row>
    <row r="3" spans="1:49" ht="96" customHeight="1" x14ac:dyDescent="0.25">
      <c r="A3" s="107"/>
      <c r="B3" s="108"/>
      <c r="C3" s="112"/>
      <c r="D3" s="116" t="s">
        <v>68</v>
      </c>
      <c r="E3" s="117"/>
      <c r="F3" s="117"/>
      <c r="G3" s="60" t="s">
        <v>67</v>
      </c>
      <c r="H3" s="116" t="s">
        <v>68</v>
      </c>
      <c r="I3" s="117"/>
      <c r="J3" s="117"/>
      <c r="K3" s="66" t="s">
        <v>67</v>
      </c>
      <c r="L3" s="116" t="s">
        <v>68</v>
      </c>
      <c r="M3" s="117"/>
      <c r="N3" s="117"/>
      <c r="O3" s="60" t="s">
        <v>67</v>
      </c>
      <c r="P3" s="122" t="s">
        <v>68</v>
      </c>
      <c r="Q3" s="117"/>
      <c r="R3" s="117"/>
      <c r="S3" s="60" t="s">
        <v>67</v>
      </c>
      <c r="T3" s="116" t="s">
        <v>68</v>
      </c>
      <c r="U3" s="117"/>
      <c r="V3" s="117"/>
      <c r="W3" s="60" t="s">
        <v>67</v>
      </c>
      <c r="X3" s="116" t="s">
        <v>68</v>
      </c>
      <c r="Y3" s="117"/>
      <c r="Z3" s="117"/>
      <c r="AA3" s="60" t="s">
        <v>67</v>
      </c>
      <c r="AB3" s="122" t="s">
        <v>68</v>
      </c>
      <c r="AC3" s="117"/>
      <c r="AD3" s="117"/>
      <c r="AE3" s="60" t="s">
        <v>67</v>
      </c>
      <c r="AF3" s="116" t="s">
        <v>68</v>
      </c>
      <c r="AG3" s="117"/>
      <c r="AH3" s="117"/>
      <c r="AI3" s="60" t="s">
        <v>67</v>
      </c>
      <c r="AJ3" s="116" t="s">
        <v>68</v>
      </c>
      <c r="AK3" s="117"/>
      <c r="AL3" s="117"/>
      <c r="AM3" s="60" t="s">
        <v>67</v>
      </c>
      <c r="AN3" s="99" t="s">
        <v>68</v>
      </c>
      <c r="AO3" s="76" t="s">
        <v>66</v>
      </c>
      <c r="AP3" s="99" t="s">
        <v>68</v>
      </c>
      <c r="AQ3" s="76" t="s">
        <v>66</v>
      </c>
    </row>
    <row r="4" spans="1:49" ht="33" customHeight="1" x14ac:dyDescent="0.25">
      <c r="A4" s="107"/>
      <c r="B4" s="108"/>
      <c r="C4" s="112"/>
      <c r="D4" s="93" t="s">
        <v>5</v>
      </c>
      <c r="E4" s="94" t="s">
        <v>4</v>
      </c>
      <c r="F4" s="94" t="s">
        <v>6</v>
      </c>
      <c r="G4" s="76" t="s">
        <v>6</v>
      </c>
      <c r="H4" s="93" t="s">
        <v>5</v>
      </c>
      <c r="I4" s="94" t="s">
        <v>4</v>
      </c>
      <c r="J4" s="94" t="s">
        <v>6</v>
      </c>
      <c r="K4" s="75" t="s">
        <v>6</v>
      </c>
      <c r="L4" s="93" t="s">
        <v>5</v>
      </c>
      <c r="M4" s="94" t="s">
        <v>4</v>
      </c>
      <c r="N4" s="94" t="s">
        <v>6</v>
      </c>
      <c r="O4" s="76" t="s">
        <v>6</v>
      </c>
      <c r="P4" s="95" t="s">
        <v>5</v>
      </c>
      <c r="Q4" s="94" t="s">
        <v>4</v>
      </c>
      <c r="R4" s="94" t="s">
        <v>6</v>
      </c>
      <c r="S4" s="75" t="s">
        <v>6</v>
      </c>
      <c r="T4" s="93" t="s">
        <v>5</v>
      </c>
      <c r="U4" s="94" t="s">
        <v>4</v>
      </c>
      <c r="V4" s="94" t="s">
        <v>6</v>
      </c>
      <c r="W4" s="76" t="s">
        <v>6</v>
      </c>
      <c r="X4" s="93" t="s">
        <v>5</v>
      </c>
      <c r="Y4" s="94" t="s">
        <v>4</v>
      </c>
      <c r="Z4" s="94" t="s">
        <v>6</v>
      </c>
      <c r="AA4" s="76" t="s">
        <v>6</v>
      </c>
      <c r="AB4" s="95" t="s">
        <v>5</v>
      </c>
      <c r="AC4" s="94" t="s">
        <v>4</v>
      </c>
      <c r="AD4" s="94" t="s">
        <v>6</v>
      </c>
      <c r="AE4" s="76" t="s">
        <v>6</v>
      </c>
      <c r="AF4" s="88" t="s">
        <v>5</v>
      </c>
      <c r="AG4" s="89" t="s">
        <v>4</v>
      </c>
      <c r="AH4" s="89" t="s">
        <v>6</v>
      </c>
      <c r="AI4" s="44" t="s">
        <v>6</v>
      </c>
      <c r="AJ4" s="90" t="s">
        <v>5</v>
      </c>
      <c r="AK4" s="43" t="s">
        <v>4</v>
      </c>
      <c r="AL4" s="43" t="s">
        <v>6</v>
      </c>
      <c r="AM4" s="54" t="s">
        <v>6</v>
      </c>
      <c r="AN4" s="93" t="s">
        <v>6</v>
      </c>
      <c r="AO4" s="76" t="s">
        <v>6</v>
      </c>
      <c r="AP4" s="93" t="s">
        <v>6</v>
      </c>
      <c r="AQ4" s="76" t="s">
        <v>6</v>
      </c>
    </row>
    <row r="5" spans="1:49" ht="28.5" customHeight="1" x14ac:dyDescent="0.25">
      <c r="A5" s="107" t="s">
        <v>7</v>
      </c>
      <c r="B5" s="108"/>
      <c r="C5" s="80">
        <f>C6+C8</f>
        <v>3894120</v>
      </c>
      <c r="D5" s="2">
        <v>4347</v>
      </c>
      <c r="E5" s="5">
        <v>11.162984191550338</v>
      </c>
      <c r="F5" s="45"/>
      <c r="G5" s="61"/>
      <c r="H5" s="2">
        <v>150720846.17763966</v>
      </c>
      <c r="I5" s="4">
        <v>387047.25631885935</v>
      </c>
      <c r="J5" s="46"/>
      <c r="K5" s="86"/>
      <c r="L5" s="2">
        <v>89980774.116479933</v>
      </c>
      <c r="M5" s="4">
        <v>231068.31355089194</v>
      </c>
      <c r="N5" s="46"/>
      <c r="O5" s="61"/>
      <c r="P5" s="62">
        <v>55751915.482939988</v>
      </c>
      <c r="Q5" s="4">
        <v>143169.4849746284</v>
      </c>
      <c r="R5" s="46"/>
      <c r="S5" s="86"/>
      <c r="T5" s="2">
        <v>4988157.1872100011</v>
      </c>
      <c r="U5" s="4">
        <v>12809.45935721036</v>
      </c>
      <c r="V5" s="46"/>
      <c r="W5" s="61"/>
      <c r="X5" s="2">
        <v>458</v>
      </c>
      <c r="Y5" s="5">
        <v>1.176132219859686</v>
      </c>
      <c r="Z5" s="45"/>
      <c r="AA5" s="29"/>
      <c r="AB5" s="62">
        <v>5844799.3258231524</v>
      </c>
      <c r="AC5" s="4">
        <v>15009.294335621789</v>
      </c>
      <c r="AD5" s="46"/>
      <c r="AE5" s="61"/>
      <c r="AF5" s="40">
        <v>8571</v>
      </c>
      <c r="AG5" s="42">
        <v>22.010107546762814</v>
      </c>
      <c r="AH5" s="35"/>
      <c r="AI5" s="35"/>
      <c r="AJ5" s="40">
        <v>61550301.518667974</v>
      </c>
      <c r="AK5" s="41">
        <v>158059.59117507414</v>
      </c>
      <c r="AL5" s="47"/>
      <c r="AM5" s="53"/>
      <c r="AN5" s="93"/>
      <c r="AO5" s="76"/>
      <c r="AP5" s="84"/>
      <c r="AQ5" s="60"/>
    </row>
    <row r="6" spans="1:49" ht="17.25" customHeight="1" x14ac:dyDescent="0.25">
      <c r="A6" s="91"/>
      <c r="B6" s="6" t="s">
        <v>8</v>
      </c>
      <c r="C6" s="81">
        <v>1257341</v>
      </c>
      <c r="D6" s="70">
        <v>2450</v>
      </c>
      <c r="E6" s="9">
        <v>19.485565172852869</v>
      </c>
      <c r="F6" s="94">
        <v>1</v>
      </c>
      <c r="G6" s="76">
        <v>1</v>
      </c>
      <c r="H6" s="24">
        <v>105615370.77941965</v>
      </c>
      <c r="I6" s="96">
        <v>839989.87370506208</v>
      </c>
      <c r="J6" s="94">
        <v>3</v>
      </c>
      <c r="K6" s="75">
        <v>4</v>
      </c>
      <c r="L6" s="24">
        <v>67260088.014319941</v>
      </c>
      <c r="M6" s="96">
        <v>534939.11368769442</v>
      </c>
      <c r="N6" s="94">
        <v>3</v>
      </c>
      <c r="O6" s="76">
        <v>3</v>
      </c>
      <c r="P6" s="63">
        <v>35592075.638599992</v>
      </c>
      <c r="Q6" s="96">
        <v>283074.16714002</v>
      </c>
      <c r="R6" s="94">
        <v>3</v>
      </c>
      <c r="S6" s="75">
        <v>3</v>
      </c>
      <c r="T6" s="24">
        <v>2763207.1265000012</v>
      </c>
      <c r="U6" s="96">
        <v>21976.592877349907</v>
      </c>
      <c r="V6" s="94">
        <v>7</v>
      </c>
      <c r="W6" s="76">
        <v>7</v>
      </c>
      <c r="X6" s="70">
        <v>308</v>
      </c>
      <c r="Y6" s="9">
        <v>2.4496139074443608</v>
      </c>
      <c r="Z6" s="94">
        <v>1</v>
      </c>
      <c r="AA6" s="76">
        <v>1</v>
      </c>
      <c r="AB6" s="63">
        <v>4926198.2593531525</v>
      </c>
      <c r="AC6" s="96">
        <v>39179.492749804165</v>
      </c>
      <c r="AD6" s="94">
        <v>2</v>
      </c>
      <c r="AE6" s="94">
        <v>2</v>
      </c>
      <c r="AF6" s="37">
        <v>5264</v>
      </c>
      <c r="AG6" s="96">
        <v>41.866128599958166</v>
      </c>
      <c r="AH6" s="69">
        <v>2</v>
      </c>
      <c r="AI6" s="69">
        <v>2</v>
      </c>
      <c r="AJ6" s="38">
        <v>57196809.33177001</v>
      </c>
      <c r="AK6" s="8">
        <v>454902.92078099743</v>
      </c>
      <c r="AL6" s="48">
        <v>1</v>
      </c>
      <c r="AM6" s="77">
        <v>1</v>
      </c>
      <c r="AN6" s="93">
        <v>23</v>
      </c>
      <c r="AO6" s="76">
        <v>24</v>
      </c>
      <c r="AP6" s="84">
        <v>1</v>
      </c>
      <c r="AQ6" s="60">
        <v>1</v>
      </c>
      <c r="AS6" s="10"/>
    </row>
    <row r="7" spans="1:49" s="12" customFormat="1" x14ac:dyDescent="0.25">
      <c r="A7" s="91"/>
      <c r="B7" s="92"/>
      <c r="C7" s="81"/>
      <c r="D7" s="71"/>
      <c r="E7" s="3"/>
      <c r="F7" s="59"/>
      <c r="G7" s="22"/>
      <c r="H7" s="25"/>
      <c r="I7" s="11"/>
      <c r="J7" s="59"/>
      <c r="K7" s="67"/>
      <c r="L7" s="25"/>
      <c r="M7" s="4"/>
      <c r="N7" s="59"/>
      <c r="O7" s="22"/>
      <c r="P7" s="64"/>
      <c r="Q7" s="11"/>
      <c r="R7" s="59"/>
      <c r="S7" s="67"/>
      <c r="T7" s="25"/>
      <c r="U7" s="11"/>
      <c r="V7" s="59"/>
      <c r="W7" s="22"/>
      <c r="X7" s="71"/>
      <c r="Y7" s="3"/>
      <c r="Z7" s="59"/>
      <c r="AA7" s="22"/>
      <c r="AB7" s="64"/>
      <c r="AC7" s="11"/>
      <c r="AD7" s="59"/>
      <c r="AE7" s="59"/>
      <c r="AF7" s="40"/>
      <c r="AG7" s="35"/>
      <c r="AH7" s="35"/>
      <c r="AI7" s="35"/>
      <c r="AJ7" s="40"/>
      <c r="AK7" s="39"/>
      <c r="AL7" s="47"/>
      <c r="AM7" s="53"/>
      <c r="AN7" s="93"/>
      <c r="AO7" s="76"/>
      <c r="AP7" s="84"/>
      <c r="AQ7" s="60"/>
      <c r="AS7" s="10"/>
      <c r="AW7" s="83"/>
    </row>
    <row r="8" spans="1:49" ht="24" customHeight="1" x14ac:dyDescent="0.25">
      <c r="A8" s="107" t="s">
        <v>9</v>
      </c>
      <c r="B8" s="108"/>
      <c r="C8" s="80">
        <f>SUM(C10:C53)</f>
        <v>2636779</v>
      </c>
      <c r="D8" s="2">
        <v>1897</v>
      </c>
      <c r="E8" s="5">
        <v>7.1943837538147868</v>
      </c>
      <c r="F8" s="49"/>
      <c r="G8" s="23"/>
      <c r="H8" s="2">
        <v>45105475.39822001</v>
      </c>
      <c r="I8" s="4">
        <v>171062.78303270772</v>
      </c>
      <c r="J8" s="49"/>
      <c r="K8" s="68"/>
      <c r="L8" s="2">
        <v>22720686.102159996</v>
      </c>
      <c r="M8" s="4">
        <v>86168.33683126267</v>
      </c>
      <c r="N8" s="49"/>
      <c r="O8" s="23"/>
      <c r="P8" s="62">
        <v>20159839.844339997</v>
      </c>
      <c r="Q8" s="4">
        <v>76456.3122064458</v>
      </c>
      <c r="R8" s="49"/>
      <c r="S8" s="68"/>
      <c r="T8" s="2">
        <v>2224950.0607099999</v>
      </c>
      <c r="U8" s="4">
        <v>8438.1363045973885</v>
      </c>
      <c r="V8" s="49"/>
      <c r="W8" s="23"/>
      <c r="X8" s="2">
        <v>150</v>
      </c>
      <c r="Y8" s="5">
        <v>0.56887588986411075</v>
      </c>
      <c r="Z8" s="49"/>
      <c r="AA8" s="23"/>
      <c r="AB8" s="62">
        <v>918601.06647000008</v>
      </c>
      <c r="AC8" s="4">
        <v>3483.7999941216162</v>
      </c>
      <c r="AD8" s="49"/>
      <c r="AE8" s="49"/>
      <c r="AF8" s="40">
        <v>3307</v>
      </c>
      <c r="AG8" s="42">
        <v>12.541817118537427</v>
      </c>
      <c r="AH8" s="35"/>
      <c r="AI8" s="35"/>
      <c r="AJ8" s="40">
        <v>4353492.1868979624</v>
      </c>
      <c r="AK8" s="41">
        <v>16510.644945586879</v>
      </c>
      <c r="AL8" s="47"/>
      <c r="AM8" s="53"/>
      <c r="AN8" s="93"/>
      <c r="AO8" s="76"/>
      <c r="AP8" s="84"/>
      <c r="AQ8" s="60"/>
      <c r="AS8" s="10"/>
    </row>
    <row r="9" spans="1:49" ht="16.5" customHeight="1" x14ac:dyDescent="0.25">
      <c r="A9" s="13"/>
      <c r="B9" s="14"/>
      <c r="C9" s="80"/>
      <c r="D9" s="24"/>
      <c r="E9" s="7"/>
      <c r="F9" s="49"/>
      <c r="G9" s="23"/>
      <c r="H9" s="26"/>
      <c r="I9" s="96"/>
      <c r="J9" s="49"/>
      <c r="K9" s="68"/>
      <c r="L9" s="26"/>
      <c r="M9" s="96"/>
      <c r="N9" s="49"/>
      <c r="O9" s="23"/>
      <c r="P9" s="32"/>
      <c r="Q9" s="96"/>
      <c r="R9" s="49"/>
      <c r="S9" s="68"/>
      <c r="T9" s="26"/>
      <c r="U9" s="96"/>
      <c r="V9" s="49"/>
      <c r="W9" s="23"/>
      <c r="X9" s="24"/>
      <c r="Y9" s="7"/>
      <c r="Z9" s="49"/>
      <c r="AA9" s="23"/>
      <c r="AB9" s="32"/>
      <c r="AC9" s="96"/>
      <c r="AD9" s="49"/>
      <c r="AE9" s="49"/>
      <c r="AF9" s="40"/>
      <c r="AG9" s="35"/>
      <c r="AH9" s="35"/>
      <c r="AI9" s="35"/>
      <c r="AJ9" s="40"/>
      <c r="AK9" s="39"/>
      <c r="AL9" s="47"/>
      <c r="AM9" s="53"/>
      <c r="AN9" s="93"/>
      <c r="AO9" s="76"/>
      <c r="AP9" s="84"/>
      <c r="AQ9" s="60"/>
      <c r="AS9" s="10"/>
    </row>
    <row r="10" spans="1:49" x14ac:dyDescent="0.25">
      <c r="A10" s="93">
        <v>1</v>
      </c>
      <c r="B10" s="6" t="s">
        <v>10</v>
      </c>
      <c r="C10" s="81">
        <v>34446</v>
      </c>
      <c r="D10" s="70">
        <v>21</v>
      </c>
      <c r="E10" s="9">
        <v>6.0964988677930672</v>
      </c>
      <c r="F10" s="94">
        <v>33</v>
      </c>
      <c r="G10" s="76">
        <v>33</v>
      </c>
      <c r="H10" s="24">
        <v>64025.170740000001</v>
      </c>
      <c r="I10" s="96">
        <v>18587.113377460373</v>
      </c>
      <c r="J10" s="94">
        <v>44</v>
      </c>
      <c r="K10" s="75">
        <v>43</v>
      </c>
      <c r="L10" s="24">
        <v>33873.65799</v>
      </c>
      <c r="M10" s="96">
        <v>9833.8436944783134</v>
      </c>
      <c r="N10" s="94">
        <v>38</v>
      </c>
      <c r="O10" s="76">
        <v>38</v>
      </c>
      <c r="P10" s="63">
        <v>8150</v>
      </c>
      <c r="Q10" s="96">
        <v>2366.0221796434998</v>
      </c>
      <c r="R10" s="94">
        <v>28</v>
      </c>
      <c r="S10" s="75">
        <v>27</v>
      </c>
      <c r="T10" s="24">
        <v>22001.512750000002</v>
      </c>
      <c r="U10" s="96">
        <v>6387.247503338559</v>
      </c>
      <c r="V10" s="94">
        <v>26</v>
      </c>
      <c r="W10" s="76">
        <v>22</v>
      </c>
      <c r="X10" s="70">
        <v>3</v>
      </c>
      <c r="Y10" s="9">
        <v>0.87092840968472385</v>
      </c>
      <c r="Z10" s="94">
        <v>9</v>
      </c>
      <c r="AA10" s="76">
        <v>7</v>
      </c>
      <c r="AB10" s="63">
        <v>10121.647499999999</v>
      </c>
      <c r="AC10" s="96">
        <v>2938.4101201881203</v>
      </c>
      <c r="AD10" s="94">
        <v>8</v>
      </c>
      <c r="AE10" s="94">
        <v>7</v>
      </c>
      <c r="AF10" s="38">
        <v>61</v>
      </c>
      <c r="AG10" s="96">
        <v>17.708877663589387</v>
      </c>
      <c r="AH10" s="69">
        <v>7</v>
      </c>
      <c r="AI10" s="69">
        <v>7</v>
      </c>
      <c r="AJ10" s="38">
        <v>2551.0466200000001</v>
      </c>
      <c r="AK10" s="8">
        <v>740.5929919293967</v>
      </c>
      <c r="AL10" s="50">
        <v>26</v>
      </c>
      <c r="AM10" s="78">
        <v>25</v>
      </c>
      <c r="AN10" s="93">
        <v>219</v>
      </c>
      <c r="AO10" s="76">
        <v>209</v>
      </c>
      <c r="AP10" s="84">
        <v>24</v>
      </c>
      <c r="AQ10" s="60">
        <v>21</v>
      </c>
      <c r="AS10" s="10"/>
    </row>
    <row r="11" spans="1:49" x14ac:dyDescent="0.25">
      <c r="A11" s="93">
        <v>2</v>
      </c>
      <c r="B11" s="6" t="s">
        <v>11</v>
      </c>
      <c r="C11" s="81">
        <v>58999</v>
      </c>
      <c r="D11" s="24">
        <v>27</v>
      </c>
      <c r="E11" s="9">
        <v>4.5763487516737573</v>
      </c>
      <c r="F11" s="94">
        <v>38</v>
      </c>
      <c r="G11" s="76">
        <v>37</v>
      </c>
      <c r="H11" s="24">
        <v>182941.03485999999</v>
      </c>
      <c r="I11" s="96">
        <v>31007.480611535786</v>
      </c>
      <c r="J11" s="94">
        <v>36</v>
      </c>
      <c r="K11" s="75">
        <v>37</v>
      </c>
      <c r="L11" s="24">
        <v>119519.08542</v>
      </c>
      <c r="M11" s="96">
        <v>20257.815457889115</v>
      </c>
      <c r="N11" s="94">
        <v>30</v>
      </c>
      <c r="O11" s="76">
        <v>32</v>
      </c>
      <c r="P11" s="63">
        <v>14653.978779999999</v>
      </c>
      <c r="Q11" s="96">
        <v>2483.7673147002488</v>
      </c>
      <c r="R11" s="94">
        <v>27</v>
      </c>
      <c r="S11" s="75">
        <v>26</v>
      </c>
      <c r="T11" s="24">
        <v>48767.970659999999</v>
      </c>
      <c r="U11" s="96">
        <v>8265.8978389464228</v>
      </c>
      <c r="V11" s="94">
        <v>19</v>
      </c>
      <c r="W11" s="76">
        <v>23</v>
      </c>
      <c r="X11" s="24">
        <v>1</v>
      </c>
      <c r="Y11" s="7">
        <v>0.16949439821013915</v>
      </c>
      <c r="Z11" s="94">
        <v>31</v>
      </c>
      <c r="AA11" s="76">
        <v>31</v>
      </c>
      <c r="AB11" s="63">
        <v>89.974000000000004</v>
      </c>
      <c r="AC11" s="96">
        <v>15.25008898455906</v>
      </c>
      <c r="AD11" s="94">
        <v>29</v>
      </c>
      <c r="AE11" s="94">
        <v>28</v>
      </c>
      <c r="AF11" s="37">
        <v>66</v>
      </c>
      <c r="AG11" s="96">
        <v>11.186630281869185</v>
      </c>
      <c r="AH11" s="69">
        <v>11</v>
      </c>
      <c r="AI11" s="69">
        <v>11</v>
      </c>
      <c r="AJ11" s="38">
        <v>45992.546679999999</v>
      </c>
      <c r="AK11" s="8">
        <v>7795.4790216783331</v>
      </c>
      <c r="AL11" s="50">
        <v>10</v>
      </c>
      <c r="AM11" s="78">
        <v>10</v>
      </c>
      <c r="AN11" s="93">
        <v>231</v>
      </c>
      <c r="AO11" s="76">
        <v>235</v>
      </c>
      <c r="AP11" s="84">
        <v>28</v>
      </c>
      <c r="AQ11" s="60">
        <v>29</v>
      </c>
      <c r="AS11" s="10"/>
    </row>
    <row r="12" spans="1:49" x14ac:dyDescent="0.25">
      <c r="A12" s="93">
        <v>3</v>
      </c>
      <c r="B12" s="6" t="s">
        <v>12</v>
      </c>
      <c r="C12" s="81">
        <v>27496</v>
      </c>
      <c r="D12" s="24">
        <v>22</v>
      </c>
      <c r="E12" s="9">
        <v>8.0011638056444578</v>
      </c>
      <c r="F12" s="94">
        <v>18</v>
      </c>
      <c r="G12" s="76">
        <v>16</v>
      </c>
      <c r="H12" s="24">
        <v>91453.253729999982</v>
      </c>
      <c r="I12" s="96">
        <v>33260.566529677038</v>
      </c>
      <c r="J12" s="94">
        <v>33</v>
      </c>
      <c r="K12" s="75">
        <v>32</v>
      </c>
      <c r="L12" s="24">
        <v>18033.229689999996</v>
      </c>
      <c r="M12" s="96">
        <v>6558.4920315682275</v>
      </c>
      <c r="N12" s="94">
        <v>41</v>
      </c>
      <c r="O12" s="76">
        <v>41</v>
      </c>
      <c r="P12" s="63">
        <v>254.44900000000001</v>
      </c>
      <c r="Q12" s="96">
        <v>92.54036950829213</v>
      </c>
      <c r="R12" s="94">
        <v>40</v>
      </c>
      <c r="S12" s="75">
        <v>38</v>
      </c>
      <c r="T12" s="24">
        <v>73165.575039999996</v>
      </c>
      <c r="U12" s="96">
        <v>26609.53412860052</v>
      </c>
      <c r="V12" s="94">
        <v>6</v>
      </c>
      <c r="W12" s="76">
        <v>4</v>
      </c>
      <c r="X12" s="24">
        <v>0</v>
      </c>
      <c r="Y12" s="9">
        <v>0</v>
      </c>
      <c r="Z12" s="94" t="s">
        <v>65</v>
      </c>
      <c r="AA12" s="76" t="s">
        <v>65</v>
      </c>
      <c r="AB12" s="63">
        <v>0</v>
      </c>
      <c r="AC12" s="96">
        <v>0</v>
      </c>
      <c r="AD12" s="94" t="s">
        <v>65</v>
      </c>
      <c r="AE12" s="94" t="s">
        <v>65</v>
      </c>
      <c r="AF12" s="37">
        <v>0</v>
      </c>
      <c r="AG12" s="96">
        <v>0</v>
      </c>
      <c r="AH12" s="69" t="s">
        <v>64</v>
      </c>
      <c r="AI12" s="69" t="s">
        <v>64</v>
      </c>
      <c r="AJ12" s="38">
        <v>0</v>
      </c>
      <c r="AK12" s="8">
        <v>0</v>
      </c>
      <c r="AL12" s="50" t="s">
        <v>64</v>
      </c>
      <c r="AM12" s="78" t="s">
        <v>64</v>
      </c>
      <c r="AN12" s="93">
        <v>318</v>
      </c>
      <c r="AO12" s="76">
        <v>311</v>
      </c>
      <c r="AP12" s="84">
        <v>43</v>
      </c>
      <c r="AQ12" s="60">
        <v>42</v>
      </c>
      <c r="AS12" s="10"/>
    </row>
    <row r="13" spans="1:49" x14ac:dyDescent="0.25">
      <c r="A13" s="93">
        <v>4</v>
      </c>
      <c r="B13" s="6" t="s">
        <v>13</v>
      </c>
      <c r="C13" s="81">
        <v>28845</v>
      </c>
      <c r="D13" s="24">
        <v>23</v>
      </c>
      <c r="E13" s="9">
        <v>7.9736522794245097</v>
      </c>
      <c r="F13" s="94">
        <v>19</v>
      </c>
      <c r="G13" s="76">
        <v>19</v>
      </c>
      <c r="H13" s="24">
        <v>4905824.2279899996</v>
      </c>
      <c r="I13" s="96">
        <v>1700753.7625203673</v>
      </c>
      <c r="J13" s="94">
        <v>1</v>
      </c>
      <c r="K13" s="75">
        <v>2</v>
      </c>
      <c r="L13" s="24">
        <v>79506.830119999999</v>
      </c>
      <c r="M13" s="96">
        <v>27563.470313745882</v>
      </c>
      <c r="N13" s="94">
        <v>23</v>
      </c>
      <c r="O13" s="76">
        <v>23</v>
      </c>
      <c r="P13" s="63">
        <v>4812543.19857</v>
      </c>
      <c r="Q13" s="96">
        <v>1668415.0454394177</v>
      </c>
      <c r="R13" s="94">
        <v>1</v>
      </c>
      <c r="S13" s="75">
        <v>1</v>
      </c>
      <c r="T13" s="24">
        <v>13774.642609999999</v>
      </c>
      <c r="U13" s="96">
        <v>4775.4004541514987</v>
      </c>
      <c r="V13" s="94">
        <v>32</v>
      </c>
      <c r="W13" s="76">
        <v>32</v>
      </c>
      <c r="X13" s="24">
        <v>0</v>
      </c>
      <c r="Y13" s="9">
        <v>0</v>
      </c>
      <c r="Z13" s="94" t="s">
        <v>65</v>
      </c>
      <c r="AA13" s="76" t="s">
        <v>65</v>
      </c>
      <c r="AB13" s="63">
        <v>0</v>
      </c>
      <c r="AC13" s="96">
        <v>0</v>
      </c>
      <c r="AD13" s="94" t="s">
        <v>65</v>
      </c>
      <c r="AE13" s="94" t="s">
        <v>65</v>
      </c>
      <c r="AF13" s="37">
        <v>14</v>
      </c>
      <c r="AG13" s="98">
        <v>4.85352747443231</v>
      </c>
      <c r="AH13" s="69">
        <v>29</v>
      </c>
      <c r="AI13" s="69">
        <v>28</v>
      </c>
      <c r="AJ13" s="38">
        <v>2814.1849100000004</v>
      </c>
      <c r="AK13" s="8">
        <v>975.62312705841578</v>
      </c>
      <c r="AL13" s="50">
        <v>23</v>
      </c>
      <c r="AM13" s="78">
        <v>23</v>
      </c>
      <c r="AN13" s="93">
        <v>218</v>
      </c>
      <c r="AO13" s="76">
        <v>218</v>
      </c>
      <c r="AP13" s="84">
        <v>23</v>
      </c>
      <c r="AQ13" s="60">
        <v>25</v>
      </c>
      <c r="AS13" s="10"/>
    </row>
    <row r="14" spans="1:49" x14ac:dyDescent="0.25">
      <c r="A14" s="93">
        <v>5</v>
      </c>
      <c r="B14" s="6" t="s">
        <v>14</v>
      </c>
      <c r="C14" s="81">
        <v>24707</v>
      </c>
      <c r="D14" s="24">
        <v>11</v>
      </c>
      <c r="E14" s="9">
        <v>4.452179544258712</v>
      </c>
      <c r="F14" s="94">
        <v>41</v>
      </c>
      <c r="G14" s="76">
        <v>42</v>
      </c>
      <c r="H14" s="24">
        <v>967682.45204000024</v>
      </c>
      <c r="I14" s="96">
        <v>391663.27439187287</v>
      </c>
      <c r="J14" s="94">
        <v>7</v>
      </c>
      <c r="K14" s="75">
        <v>6</v>
      </c>
      <c r="L14" s="24">
        <v>901576.48845000018</v>
      </c>
      <c r="M14" s="96">
        <v>364907.30904197198</v>
      </c>
      <c r="N14" s="94">
        <v>5</v>
      </c>
      <c r="O14" s="76">
        <v>5</v>
      </c>
      <c r="P14" s="63">
        <v>31047.394499999999</v>
      </c>
      <c r="Q14" s="96">
        <v>12566.234063220949</v>
      </c>
      <c r="R14" s="94">
        <v>21</v>
      </c>
      <c r="S14" s="75">
        <v>20</v>
      </c>
      <c r="T14" s="24">
        <v>35058.569090000005</v>
      </c>
      <c r="U14" s="96">
        <v>14189.731286679889</v>
      </c>
      <c r="V14" s="94">
        <v>9</v>
      </c>
      <c r="W14" s="76">
        <v>9</v>
      </c>
      <c r="X14" s="24">
        <v>0</v>
      </c>
      <c r="Y14" s="9">
        <v>0</v>
      </c>
      <c r="Z14" s="94" t="s">
        <v>65</v>
      </c>
      <c r="AA14" s="76" t="s">
        <v>65</v>
      </c>
      <c r="AB14" s="63">
        <v>0</v>
      </c>
      <c r="AC14" s="96">
        <v>0</v>
      </c>
      <c r="AD14" s="94" t="s">
        <v>65</v>
      </c>
      <c r="AE14" s="94" t="s">
        <v>65</v>
      </c>
      <c r="AF14" s="37">
        <v>10</v>
      </c>
      <c r="AG14" s="96">
        <v>4.0474359493261014</v>
      </c>
      <c r="AH14" s="69">
        <v>32</v>
      </c>
      <c r="AI14" s="69">
        <v>31</v>
      </c>
      <c r="AJ14" s="38">
        <v>336.33</v>
      </c>
      <c r="AK14" s="8">
        <v>136.12741328368477</v>
      </c>
      <c r="AL14" s="50">
        <v>32</v>
      </c>
      <c r="AM14" s="78">
        <v>32</v>
      </c>
      <c r="AN14" s="93">
        <v>237</v>
      </c>
      <c r="AO14" s="76">
        <v>235</v>
      </c>
      <c r="AP14" s="84">
        <v>30</v>
      </c>
      <c r="AQ14" s="60">
        <v>30</v>
      </c>
      <c r="AS14" s="10"/>
    </row>
    <row r="15" spans="1:49" x14ac:dyDescent="0.25">
      <c r="A15" s="93">
        <v>6</v>
      </c>
      <c r="B15" s="6" t="s">
        <v>15</v>
      </c>
      <c r="C15" s="81">
        <v>18417</v>
      </c>
      <c r="D15" s="24">
        <v>9</v>
      </c>
      <c r="E15" s="9">
        <v>4.8867893793777482</v>
      </c>
      <c r="F15" s="94">
        <v>35</v>
      </c>
      <c r="G15" s="76">
        <v>34</v>
      </c>
      <c r="H15" s="24">
        <v>154773.66277000002</v>
      </c>
      <c r="I15" s="96">
        <v>84038.476825758829</v>
      </c>
      <c r="J15" s="94">
        <v>20</v>
      </c>
      <c r="K15" s="75">
        <v>20</v>
      </c>
      <c r="L15" s="24">
        <v>22688.740269999998</v>
      </c>
      <c r="M15" s="96">
        <v>12319.454998099582</v>
      </c>
      <c r="N15" s="94">
        <v>37</v>
      </c>
      <c r="O15" s="76">
        <v>36</v>
      </c>
      <c r="P15" s="63">
        <v>1133.6887999999999</v>
      </c>
      <c r="Q15" s="96">
        <v>615.56648748438931</v>
      </c>
      <c r="R15" s="94">
        <v>32</v>
      </c>
      <c r="S15" s="75">
        <v>30</v>
      </c>
      <c r="T15" s="24">
        <v>130951.2337</v>
      </c>
      <c r="U15" s="96">
        <v>71103.455340174827</v>
      </c>
      <c r="V15" s="94">
        <v>1</v>
      </c>
      <c r="W15" s="76">
        <v>1</v>
      </c>
      <c r="X15" s="24">
        <v>0</v>
      </c>
      <c r="Y15" s="9">
        <v>0</v>
      </c>
      <c r="Z15" s="94" t="s">
        <v>65</v>
      </c>
      <c r="AA15" s="76" t="s">
        <v>65</v>
      </c>
      <c r="AB15" s="63">
        <v>0</v>
      </c>
      <c r="AC15" s="96">
        <v>0</v>
      </c>
      <c r="AD15" s="94" t="s">
        <v>65</v>
      </c>
      <c r="AE15" s="94" t="s">
        <v>65</v>
      </c>
      <c r="AF15" s="37">
        <v>1</v>
      </c>
      <c r="AG15" s="96">
        <v>0.54297659770863882</v>
      </c>
      <c r="AH15" s="69">
        <v>40</v>
      </c>
      <c r="AI15" s="69">
        <v>40</v>
      </c>
      <c r="AJ15" s="38">
        <v>3.14</v>
      </c>
      <c r="AK15" s="8">
        <v>1.7049465168051257</v>
      </c>
      <c r="AL15" s="50">
        <v>41</v>
      </c>
      <c r="AM15" s="78">
        <v>41</v>
      </c>
      <c r="AN15" s="93">
        <v>296</v>
      </c>
      <c r="AO15" s="76">
        <v>292</v>
      </c>
      <c r="AP15" s="84">
        <v>39</v>
      </c>
      <c r="AQ15" s="60">
        <v>38</v>
      </c>
      <c r="AS15" s="10"/>
    </row>
    <row r="16" spans="1:49" x14ac:dyDescent="0.25">
      <c r="A16" s="93">
        <v>7</v>
      </c>
      <c r="B16" s="6" t="s">
        <v>16</v>
      </c>
      <c r="C16" s="81">
        <v>208134</v>
      </c>
      <c r="D16" s="70">
        <v>150</v>
      </c>
      <c r="E16" s="9">
        <v>7.2068955576695775</v>
      </c>
      <c r="F16" s="94">
        <v>25</v>
      </c>
      <c r="G16" s="76">
        <v>24</v>
      </c>
      <c r="H16" s="24">
        <v>3184790.8688500002</v>
      </c>
      <c r="I16" s="96">
        <v>153016.36776547803</v>
      </c>
      <c r="J16" s="94">
        <v>14</v>
      </c>
      <c r="K16" s="75">
        <v>14</v>
      </c>
      <c r="L16" s="24">
        <v>2422934.7146999999</v>
      </c>
      <c r="M16" s="96">
        <v>116412.24954596558</v>
      </c>
      <c r="N16" s="94">
        <v>8</v>
      </c>
      <c r="O16" s="76">
        <v>8</v>
      </c>
      <c r="P16" s="63">
        <v>595217.95518000005</v>
      </c>
      <c r="Q16" s="96">
        <v>28597.824246879416</v>
      </c>
      <c r="R16" s="94">
        <v>16</v>
      </c>
      <c r="S16" s="75">
        <v>15</v>
      </c>
      <c r="T16" s="24">
        <v>166638.19897</v>
      </c>
      <c r="U16" s="96">
        <v>8006.2939726330151</v>
      </c>
      <c r="V16" s="94">
        <v>20</v>
      </c>
      <c r="W16" s="76">
        <v>19</v>
      </c>
      <c r="X16" s="70">
        <v>12</v>
      </c>
      <c r="Y16" s="9">
        <v>0.57655164461356623</v>
      </c>
      <c r="Z16" s="94">
        <v>17</v>
      </c>
      <c r="AA16" s="76">
        <v>17</v>
      </c>
      <c r="AB16" s="63">
        <v>8588.8185399999984</v>
      </c>
      <c r="AC16" s="96">
        <v>412.65812121037402</v>
      </c>
      <c r="AD16" s="94">
        <v>20</v>
      </c>
      <c r="AE16" s="94">
        <v>18</v>
      </c>
      <c r="AF16" s="37">
        <v>817</v>
      </c>
      <c r="AG16" s="96">
        <v>39.253557804106968</v>
      </c>
      <c r="AH16" s="69">
        <v>3</v>
      </c>
      <c r="AI16" s="69">
        <v>3</v>
      </c>
      <c r="AJ16" s="38">
        <v>969139.90614999982</v>
      </c>
      <c r="AK16" s="8">
        <v>46563.267229284975</v>
      </c>
      <c r="AL16" s="50">
        <v>3</v>
      </c>
      <c r="AM16" s="78">
        <v>3</v>
      </c>
      <c r="AN16" s="93">
        <v>126</v>
      </c>
      <c r="AO16" s="76">
        <v>121</v>
      </c>
      <c r="AP16" s="84">
        <v>6</v>
      </c>
      <c r="AQ16" s="60">
        <v>6</v>
      </c>
      <c r="AS16" s="10"/>
    </row>
    <row r="17" spans="1:45" x14ac:dyDescent="0.25">
      <c r="A17" s="93">
        <v>8</v>
      </c>
      <c r="B17" s="6" t="s">
        <v>17</v>
      </c>
      <c r="C17" s="81">
        <v>19283</v>
      </c>
      <c r="D17" s="24">
        <v>13</v>
      </c>
      <c r="E17" s="9">
        <v>6.7416895711248257</v>
      </c>
      <c r="F17" s="94">
        <v>29</v>
      </c>
      <c r="G17" s="76">
        <v>27</v>
      </c>
      <c r="H17" s="24">
        <v>228506.58913999997</v>
      </c>
      <c r="I17" s="96">
        <v>118501.57607218792</v>
      </c>
      <c r="J17" s="94">
        <v>15</v>
      </c>
      <c r="K17" s="75">
        <v>15</v>
      </c>
      <c r="L17" s="24">
        <v>213101.38053999995</v>
      </c>
      <c r="M17" s="96">
        <v>110512.56575221695</v>
      </c>
      <c r="N17" s="94">
        <v>9</v>
      </c>
      <c r="O17" s="76">
        <v>9</v>
      </c>
      <c r="P17" s="63">
        <v>12466.464600000001</v>
      </c>
      <c r="Q17" s="96">
        <v>6465.0026448166782</v>
      </c>
      <c r="R17" s="94">
        <v>24</v>
      </c>
      <c r="S17" s="75">
        <v>23</v>
      </c>
      <c r="T17" s="24">
        <v>2938.7440000000001</v>
      </c>
      <c r="U17" s="96">
        <v>1524.0076751542811</v>
      </c>
      <c r="V17" s="94">
        <v>40</v>
      </c>
      <c r="W17" s="76">
        <v>40</v>
      </c>
      <c r="X17" s="24">
        <v>0</v>
      </c>
      <c r="Y17" s="9">
        <v>0</v>
      </c>
      <c r="Z17" s="94" t="s">
        <v>65</v>
      </c>
      <c r="AA17" s="76" t="s">
        <v>65</v>
      </c>
      <c r="AB17" s="63">
        <v>0</v>
      </c>
      <c r="AC17" s="96">
        <v>0</v>
      </c>
      <c r="AD17" s="94" t="s">
        <v>65</v>
      </c>
      <c r="AE17" s="94" t="s">
        <v>65</v>
      </c>
      <c r="AF17" s="37">
        <v>6</v>
      </c>
      <c r="AG17" s="96">
        <v>3.1115490328268423</v>
      </c>
      <c r="AH17" s="69">
        <v>35</v>
      </c>
      <c r="AI17" s="69">
        <v>34</v>
      </c>
      <c r="AJ17" s="38">
        <v>2.85</v>
      </c>
      <c r="AK17" s="8">
        <v>1.47798579059275</v>
      </c>
      <c r="AL17" s="50">
        <v>42</v>
      </c>
      <c r="AM17" s="78">
        <v>42</v>
      </c>
      <c r="AN17" s="93">
        <v>284</v>
      </c>
      <c r="AO17" s="76">
        <v>280</v>
      </c>
      <c r="AP17" s="84">
        <v>38</v>
      </c>
      <c r="AQ17" s="60">
        <v>35</v>
      </c>
      <c r="AS17" s="10"/>
    </row>
    <row r="18" spans="1:45" x14ac:dyDescent="0.25">
      <c r="A18" s="93">
        <v>9</v>
      </c>
      <c r="B18" s="6" t="s">
        <v>18</v>
      </c>
      <c r="C18" s="81">
        <v>50586</v>
      </c>
      <c r="D18" s="70">
        <v>31</v>
      </c>
      <c r="E18" s="9">
        <v>6.1281777566915743</v>
      </c>
      <c r="F18" s="94">
        <v>31</v>
      </c>
      <c r="G18" s="76">
        <v>31</v>
      </c>
      <c r="H18" s="24">
        <v>476838.60946000001</v>
      </c>
      <c r="I18" s="96">
        <v>94262.960000790728</v>
      </c>
      <c r="J18" s="94">
        <v>18</v>
      </c>
      <c r="K18" s="75">
        <v>17</v>
      </c>
      <c r="L18" s="24">
        <v>231718.64984000003</v>
      </c>
      <c r="M18" s="96">
        <v>45806.873411615874</v>
      </c>
      <c r="N18" s="94">
        <v>18</v>
      </c>
      <c r="O18" s="76">
        <v>18</v>
      </c>
      <c r="P18" s="63">
        <v>217774.92962000001</v>
      </c>
      <c r="Q18" s="96">
        <v>43050.434827817975</v>
      </c>
      <c r="R18" s="94">
        <v>13</v>
      </c>
      <c r="S18" s="75">
        <v>13</v>
      </c>
      <c r="T18" s="24">
        <v>27345.03</v>
      </c>
      <c r="U18" s="96">
        <v>5405.6517613568967</v>
      </c>
      <c r="V18" s="94">
        <v>29</v>
      </c>
      <c r="W18" s="76">
        <v>29</v>
      </c>
      <c r="X18" s="70">
        <v>1</v>
      </c>
      <c r="Y18" s="7">
        <v>0.19768315344166368</v>
      </c>
      <c r="Z18" s="94">
        <v>30</v>
      </c>
      <c r="AA18" s="76">
        <v>29</v>
      </c>
      <c r="AB18" s="63">
        <v>1407</v>
      </c>
      <c r="AC18" s="96">
        <v>278.14019689242082</v>
      </c>
      <c r="AD18" s="94">
        <v>24</v>
      </c>
      <c r="AE18" s="94">
        <v>24</v>
      </c>
      <c r="AF18" s="37">
        <v>2</v>
      </c>
      <c r="AG18" s="87">
        <v>0.39536630688332736</v>
      </c>
      <c r="AH18" s="69">
        <v>42</v>
      </c>
      <c r="AI18" s="69">
        <v>42</v>
      </c>
      <c r="AJ18" s="38">
        <v>114.5</v>
      </c>
      <c r="AK18" s="8">
        <v>22.634721069070494</v>
      </c>
      <c r="AL18" s="50">
        <v>38</v>
      </c>
      <c r="AM18" s="78">
        <v>38</v>
      </c>
      <c r="AN18" s="93">
        <v>243</v>
      </c>
      <c r="AO18" s="76">
        <v>241</v>
      </c>
      <c r="AP18" s="84">
        <v>32</v>
      </c>
      <c r="AQ18" s="60">
        <v>32</v>
      </c>
      <c r="AS18" s="10"/>
    </row>
    <row r="19" spans="1:45" x14ac:dyDescent="0.25">
      <c r="A19" s="93">
        <v>10</v>
      </c>
      <c r="B19" s="6" t="s">
        <v>19</v>
      </c>
      <c r="C19" s="81">
        <v>12734</v>
      </c>
      <c r="D19" s="24">
        <v>3</v>
      </c>
      <c r="E19" s="9">
        <v>2.3558975969844509</v>
      </c>
      <c r="F19" s="94">
        <v>45</v>
      </c>
      <c r="G19" s="76">
        <v>45</v>
      </c>
      <c r="H19" s="24">
        <v>4174.8680000000004</v>
      </c>
      <c r="I19" s="96">
        <v>3278.5204963090941</v>
      </c>
      <c r="J19" s="94">
        <v>45</v>
      </c>
      <c r="K19" s="75">
        <v>45</v>
      </c>
      <c r="L19" s="24">
        <v>2128.4569999999999</v>
      </c>
      <c r="M19" s="96">
        <v>1671.475577194911</v>
      </c>
      <c r="N19" s="94">
        <v>43</v>
      </c>
      <c r="O19" s="76">
        <v>43</v>
      </c>
      <c r="P19" s="63">
        <v>0</v>
      </c>
      <c r="Q19" s="96">
        <v>0</v>
      </c>
      <c r="R19" s="94" t="s">
        <v>64</v>
      </c>
      <c r="S19" s="75" t="s">
        <v>63</v>
      </c>
      <c r="T19" s="24">
        <v>2046.4110000000001</v>
      </c>
      <c r="U19" s="96">
        <v>1607.0449191141824</v>
      </c>
      <c r="V19" s="94">
        <v>39</v>
      </c>
      <c r="W19" s="76">
        <v>39</v>
      </c>
      <c r="X19" s="24">
        <v>0</v>
      </c>
      <c r="Y19" s="9">
        <v>0</v>
      </c>
      <c r="Z19" s="94" t="s">
        <v>65</v>
      </c>
      <c r="AA19" s="76" t="s">
        <v>65</v>
      </c>
      <c r="AB19" s="63">
        <v>0</v>
      </c>
      <c r="AC19" s="96">
        <v>0</v>
      </c>
      <c r="AD19" s="94" t="s">
        <v>65</v>
      </c>
      <c r="AE19" s="94" t="s">
        <v>65</v>
      </c>
      <c r="AF19" s="37">
        <v>0</v>
      </c>
      <c r="AG19" s="96">
        <v>0</v>
      </c>
      <c r="AH19" s="69" t="s">
        <v>64</v>
      </c>
      <c r="AI19" s="69" t="s">
        <v>64</v>
      </c>
      <c r="AJ19" s="38">
        <v>0</v>
      </c>
      <c r="AK19" s="8">
        <v>0</v>
      </c>
      <c r="AL19" s="50" t="s">
        <v>64</v>
      </c>
      <c r="AM19" s="78" t="s">
        <v>64</v>
      </c>
      <c r="AN19" s="93">
        <v>397</v>
      </c>
      <c r="AO19" s="76">
        <v>397</v>
      </c>
      <c r="AP19" s="84">
        <v>45</v>
      </c>
      <c r="AQ19" s="60">
        <v>45</v>
      </c>
      <c r="AS19" s="10"/>
    </row>
    <row r="20" spans="1:45" x14ac:dyDescent="0.25">
      <c r="A20" s="93">
        <v>11</v>
      </c>
      <c r="B20" s="6" t="s">
        <v>20</v>
      </c>
      <c r="C20" s="81">
        <v>33899</v>
      </c>
      <c r="D20" s="24">
        <v>25</v>
      </c>
      <c r="E20" s="9">
        <v>7.3748488155992797</v>
      </c>
      <c r="F20" s="94">
        <v>23</v>
      </c>
      <c r="G20" s="76">
        <v>23</v>
      </c>
      <c r="H20" s="24">
        <v>393088.8180400001</v>
      </c>
      <c r="I20" s="96">
        <v>115958.82416590463</v>
      </c>
      <c r="J20" s="94">
        <v>17</v>
      </c>
      <c r="K20" s="75">
        <v>19</v>
      </c>
      <c r="L20" s="24">
        <v>185104.82478</v>
      </c>
      <c r="M20" s="96">
        <v>54604.803911619812</v>
      </c>
      <c r="N20" s="94">
        <v>16</v>
      </c>
      <c r="O20" s="76">
        <v>16</v>
      </c>
      <c r="P20" s="63">
        <v>100240.38069999999</v>
      </c>
      <c r="Q20" s="96">
        <v>29570.306115224637</v>
      </c>
      <c r="R20" s="94">
        <v>15</v>
      </c>
      <c r="S20" s="75" t="s">
        <v>63</v>
      </c>
      <c r="T20" s="24">
        <v>107743.61256000001</v>
      </c>
      <c r="U20" s="96">
        <v>31783.71413906015</v>
      </c>
      <c r="V20" s="94">
        <v>4</v>
      </c>
      <c r="W20" s="76">
        <v>3</v>
      </c>
      <c r="X20" s="24">
        <v>2</v>
      </c>
      <c r="Y20" s="9">
        <v>0.58998790524794242</v>
      </c>
      <c r="Z20" s="94">
        <v>16</v>
      </c>
      <c r="AA20" s="76">
        <v>25</v>
      </c>
      <c r="AB20" s="63">
        <v>101241.38070000001</v>
      </c>
      <c r="AC20" s="96">
        <v>29865.595061801239</v>
      </c>
      <c r="AD20" s="94">
        <v>3</v>
      </c>
      <c r="AE20" s="94">
        <v>22</v>
      </c>
      <c r="AF20" s="37">
        <v>20</v>
      </c>
      <c r="AG20" s="96">
        <v>5.8998790524794238</v>
      </c>
      <c r="AH20" s="69">
        <v>27</v>
      </c>
      <c r="AI20" s="69">
        <v>26</v>
      </c>
      <c r="AJ20" s="38">
        <v>216.5155</v>
      </c>
      <c r="AK20" s="8">
        <v>63.87076314935544</v>
      </c>
      <c r="AL20" s="50">
        <v>36</v>
      </c>
      <c r="AM20" s="78">
        <v>36</v>
      </c>
      <c r="AN20" s="93">
        <v>157</v>
      </c>
      <c r="AO20" s="76">
        <v>215</v>
      </c>
      <c r="AP20" s="84">
        <v>11</v>
      </c>
      <c r="AQ20" s="60">
        <v>24</v>
      </c>
      <c r="AS20" s="10"/>
    </row>
    <row r="21" spans="1:45" x14ac:dyDescent="0.25">
      <c r="A21" s="93">
        <v>12</v>
      </c>
      <c r="B21" s="6" t="s">
        <v>21</v>
      </c>
      <c r="C21" s="81">
        <v>32995</v>
      </c>
      <c r="D21" s="24">
        <v>34</v>
      </c>
      <c r="E21" s="9">
        <v>10.304591604788605</v>
      </c>
      <c r="F21" s="94">
        <v>8</v>
      </c>
      <c r="G21" s="76">
        <v>9</v>
      </c>
      <c r="H21" s="24">
        <v>1329516.38885</v>
      </c>
      <c r="I21" s="96">
        <v>402944.80644036975</v>
      </c>
      <c r="J21" s="94">
        <v>6</v>
      </c>
      <c r="K21" s="75">
        <v>5</v>
      </c>
      <c r="L21" s="24">
        <v>1269612.7199500001</v>
      </c>
      <c r="M21" s="96">
        <v>384789.42868616455</v>
      </c>
      <c r="N21" s="94">
        <v>4</v>
      </c>
      <c r="O21" s="76">
        <v>4</v>
      </c>
      <c r="P21" s="63">
        <v>37592.874339999995</v>
      </c>
      <c r="Q21" s="96">
        <v>11393.506391877554</v>
      </c>
      <c r="R21" s="94">
        <v>23</v>
      </c>
      <c r="S21" s="75">
        <v>21</v>
      </c>
      <c r="T21" s="24">
        <v>22310.794559999998</v>
      </c>
      <c r="U21" s="96">
        <v>6761.8713623276253</v>
      </c>
      <c r="V21" s="94">
        <v>24</v>
      </c>
      <c r="W21" s="76">
        <v>21</v>
      </c>
      <c r="X21" s="24">
        <v>2</v>
      </c>
      <c r="Y21" s="9">
        <v>0.60615244734050611</v>
      </c>
      <c r="Z21" s="94">
        <v>14</v>
      </c>
      <c r="AA21" s="76">
        <v>12</v>
      </c>
      <c r="AB21" s="63">
        <v>15498.46449</v>
      </c>
      <c r="AC21" s="96">
        <v>4697.2160903167151</v>
      </c>
      <c r="AD21" s="94">
        <v>7</v>
      </c>
      <c r="AE21" s="94">
        <v>6</v>
      </c>
      <c r="AF21" s="37">
        <v>36</v>
      </c>
      <c r="AG21" s="96">
        <v>10.910744052129109</v>
      </c>
      <c r="AH21" s="69">
        <v>14</v>
      </c>
      <c r="AI21" s="69">
        <v>17</v>
      </c>
      <c r="AJ21" s="38">
        <v>6438.9930000000004</v>
      </c>
      <c r="AK21" s="8">
        <v>1951.505682679194</v>
      </c>
      <c r="AL21" s="50">
        <v>19</v>
      </c>
      <c r="AM21" s="78">
        <v>18</v>
      </c>
      <c r="AN21" s="93">
        <v>119</v>
      </c>
      <c r="AO21" s="76">
        <v>113</v>
      </c>
      <c r="AP21" s="84">
        <v>5</v>
      </c>
      <c r="AQ21" s="60">
        <v>4</v>
      </c>
      <c r="AS21" s="10"/>
    </row>
    <row r="22" spans="1:45" x14ac:dyDescent="0.25">
      <c r="A22" s="93">
        <v>13</v>
      </c>
      <c r="B22" s="6" t="s">
        <v>22</v>
      </c>
      <c r="C22" s="81">
        <v>101859</v>
      </c>
      <c r="D22" s="24">
        <v>46</v>
      </c>
      <c r="E22" s="9">
        <v>4.5160466919957978</v>
      </c>
      <c r="F22" s="94">
        <v>39</v>
      </c>
      <c r="G22" s="76">
        <v>41</v>
      </c>
      <c r="H22" s="24">
        <v>4316435.822949999</v>
      </c>
      <c r="I22" s="96">
        <v>423765.77650968486</v>
      </c>
      <c r="J22" s="94">
        <v>5</v>
      </c>
      <c r="K22" s="75">
        <v>8</v>
      </c>
      <c r="L22" s="24">
        <v>191184.63273999994</v>
      </c>
      <c r="M22" s="96">
        <v>18769.537570563225</v>
      </c>
      <c r="N22" s="94">
        <v>32</v>
      </c>
      <c r="O22" s="76">
        <v>30</v>
      </c>
      <c r="P22" s="63">
        <v>4112912.0383199998</v>
      </c>
      <c r="Q22" s="96">
        <v>403784.8435896681</v>
      </c>
      <c r="R22" s="94">
        <v>2</v>
      </c>
      <c r="S22" s="75">
        <v>2</v>
      </c>
      <c r="T22" s="24">
        <v>12339.151890000001</v>
      </c>
      <c r="U22" s="96">
        <v>1211.3953494536568</v>
      </c>
      <c r="V22" s="94">
        <v>41</v>
      </c>
      <c r="W22" s="76">
        <v>41</v>
      </c>
      <c r="X22" s="24">
        <v>3</v>
      </c>
      <c r="Y22" s="7">
        <v>0.29452478426059553</v>
      </c>
      <c r="Z22" s="94">
        <v>27</v>
      </c>
      <c r="AA22" s="76">
        <v>26</v>
      </c>
      <c r="AB22" s="63">
        <v>5625.7878099999998</v>
      </c>
      <c r="AC22" s="96">
        <v>552.31131367871274</v>
      </c>
      <c r="AD22" s="94">
        <v>18</v>
      </c>
      <c r="AE22" s="94">
        <v>16</v>
      </c>
      <c r="AF22" s="37">
        <v>117</v>
      </c>
      <c r="AG22" s="96">
        <v>11.486466586163226</v>
      </c>
      <c r="AH22" s="69">
        <v>10</v>
      </c>
      <c r="AI22" s="69">
        <v>15</v>
      </c>
      <c r="AJ22" s="38">
        <v>93411.938009999998</v>
      </c>
      <c r="AK22" s="8">
        <v>9170.7102965864578</v>
      </c>
      <c r="AL22" s="50">
        <v>7</v>
      </c>
      <c r="AM22" s="78">
        <v>8</v>
      </c>
      <c r="AN22" s="93">
        <v>181</v>
      </c>
      <c r="AO22" s="76">
        <v>187</v>
      </c>
      <c r="AP22" s="84">
        <v>15</v>
      </c>
      <c r="AQ22" s="60">
        <v>16</v>
      </c>
      <c r="AS22" s="10"/>
    </row>
    <row r="23" spans="1:45" x14ac:dyDescent="0.25">
      <c r="A23" s="93">
        <v>14</v>
      </c>
      <c r="B23" s="6" t="s">
        <v>23</v>
      </c>
      <c r="C23" s="81">
        <v>40754</v>
      </c>
      <c r="D23" s="24">
        <v>45</v>
      </c>
      <c r="E23" s="9">
        <v>11.041860921627325</v>
      </c>
      <c r="F23" s="94">
        <v>5</v>
      </c>
      <c r="G23" s="76">
        <v>8</v>
      </c>
      <c r="H23" s="24">
        <v>122939.37500999997</v>
      </c>
      <c r="I23" s="96">
        <v>30166.210681160126</v>
      </c>
      <c r="J23" s="94">
        <v>38</v>
      </c>
      <c r="K23" s="75">
        <v>35</v>
      </c>
      <c r="L23" s="24">
        <v>72726.195970000001</v>
      </c>
      <c r="M23" s="96">
        <v>17845.167583550083</v>
      </c>
      <c r="N23" s="94">
        <v>33</v>
      </c>
      <c r="O23" s="76">
        <v>33</v>
      </c>
      <c r="P23" s="63">
        <v>9277.2062100000003</v>
      </c>
      <c r="Q23" s="96">
        <v>2276.3915713794968</v>
      </c>
      <c r="R23" s="94">
        <v>29</v>
      </c>
      <c r="S23" s="75">
        <v>28</v>
      </c>
      <c r="T23" s="24">
        <v>40935.972830000006</v>
      </c>
      <c r="U23" s="96">
        <v>10044.651526230555</v>
      </c>
      <c r="V23" s="94">
        <v>14</v>
      </c>
      <c r="W23" s="76">
        <v>15</v>
      </c>
      <c r="X23" s="24">
        <v>1</v>
      </c>
      <c r="Y23" s="7">
        <v>0.2453746871472739</v>
      </c>
      <c r="Z23" s="94">
        <v>28</v>
      </c>
      <c r="AA23" s="76">
        <v>27</v>
      </c>
      <c r="AB23" s="63">
        <v>1200</v>
      </c>
      <c r="AC23" s="96">
        <v>294.44962457672864</v>
      </c>
      <c r="AD23" s="94">
        <v>23</v>
      </c>
      <c r="AE23" s="94">
        <v>23</v>
      </c>
      <c r="AF23" s="37">
        <v>43</v>
      </c>
      <c r="AG23" s="96">
        <v>10.551111547332777</v>
      </c>
      <c r="AH23" s="69">
        <v>16</v>
      </c>
      <c r="AI23" s="69">
        <v>12</v>
      </c>
      <c r="AJ23" s="38">
        <v>24249.60181</v>
      </c>
      <c r="AK23" s="8">
        <v>5950.2384575747174</v>
      </c>
      <c r="AL23" s="50">
        <v>12</v>
      </c>
      <c r="AM23" s="78">
        <v>12</v>
      </c>
      <c r="AN23" s="93">
        <v>198</v>
      </c>
      <c r="AO23" s="76">
        <v>193</v>
      </c>
      <c r="AP23" s="84">
        <v>18</v>
      </c>
      <c r="AQ23" s="60">
        <v>17</v>
      </c>
      <c r="AS23" s="10"/>
    </row>
    <row r="24" spans="1:45" x14ac:dyDescent="0.25">
      <c r="A24" s="93">
        <v>15</v>
      </c>
      <c r="B24" s="6" t="s">
        <v>24</v>
      </c>
      <c r="C24" s="81">
        <v>16068</v>
      </c>
      <c r="D24" s="70">
        <v>15</v>
      </c>
      <c r="E24" s="9">
        <v>9.3353248693054525</v>
      </c>
      <c r="F24" s="94">
        <v>11</v>
      </c>
      <c r="G24" s="76">
        <v>10</v>
      </c>
      <c r="H24" s="24">
        <v>139178.85699999999</v>
      </c>
      <c r="I24" s="96">
        <v>86618.656335573789</v>
      </c>
      <c r="J24" s="94">
        <v>19</v>
      </c>
      <c r="K24" s="75">
        <v>18</v>
      </c>
      <c r="L24" s="24">
        <v>44172.905089999993</v>
      </c>
      <c r="M24" s="96">
        <v>27491.227962409754</v>
      </c>
      <c r="N24" s="94">
        <v>24</v>
      </c>
      <c r="O24" s="76">
        <v>24</v>
      </c>
      <c r="P24" s="63">
        <v>94121.46090999998</v>
      </c>
      <c r="Q24" s="96">
        <v>58576.96098456558</v>
      </c>
      <c r="R24" s="94">
        <v>11</v>
      </c>
      <c r="S24" s="75">
        <v>9</v>
      </c>
      <c r="T24" s="24">
        <v>884.49099999999999</v>
      </c>
      <c r="U24" s="96">
        <v>550.46738859845652</v>
      </c>
      <c r="V24" s="94">
        <v>44</v>
      </c>
      <c r="W24" s="76">
        <v>43</v>
      </c>
      <c r="X24" s="70">
        <v>2</v>
      </c>
      <c r="Y24" s="9">
        <v>1.2447099825740602</v>
      </c>
      <c r="Z24" s="94">
        <v>4</v>
      </c>
      <c r="AA24" s="76">
        <v>11</v>
      </c>
      <c r="AB24" s="63">
        <v>117.27133000000001</v>
      </c>
      <c r="AC24" s="96">
        <v>72.984397560368436</v>
      </c>
      <c r="AD24" s="94">
        <v>28</v>
      </c>
      <c r="AE24" s="94">
        <v>27</v>
      </c>
      <c r="AF24" s="37">
        <v>6</v>
      </c>
      <c r="AG24" s="96">
        <v>3.734129947722181</v>
      </c>
      <c r="AH24" s="69">
        <v>34</v>
      </c>
      <c r="AI24" s="69">
        <v>37</v>
      </c>
      <c r="AJ24" s="38">
        <v>5556.4133700000002</v>
      </c>
      <c r="AK24" s="8">
        <v>3458.0615944734877</v>
      </c>
      <c r="AL24" s="50">
        <v>18</v>
      </c>
      <c r="AM24" s="78">
        <v>22</v>
      </c>
      <c r="AN24" s="93">
        <v>193</v>
      </c>
      <c r="AO24" s="76">
        <v>201</v>
      </c>
      <c r="AP24" s="84">
        <v>17</v>
      </c>
      <c r="AQ24" s="60">
        <v>20</v>
      </c>
      <c r="AS24" s="10"/>
    </row>
    <row r="25" spans="1:45" x14ac:dyDescent="0.25">
      <c r="A25" s="93">
        <v>16</v>
      </c>
      <c r="B25" s="6" t="s">
        <v>25</v>
      </c>
      <c r="C25" s="81">
        <v>52683</v>
      </c>
      <c r="D25" s="70">
        <v>48</v>
      </c>
      <c r="E25" s="9">
        <v>9.1110984568076994</v>
      </c>
      <c r="F25" s="94">
        <v>12</v>
      </c>
      <c r="G25" s="76">
        <v>12</v>
      </c>
      <c r="H25" s="24">
        <v>4030925.437390001</v>
      </c>
      <c r="I25" s="96">
        <v>765128.30275231123</v>
      </c>
      <c r="J25" s="94">
        <v>4</v>
      </c>
      <c r="K25" s="75">
        <v>3</v>
      </c>
      <c r="L25" s="24">
        <v>3934416.1029800004</v>
      </c>
      <c r="M25" s="96">
        <v>746809.42675625929</v>
      </c>
      <c r="N25" s="94">
        <v>2</v>
      </c>
      <c r="O25" s="76">
        <v>2</v>
      </c>
      <c r="P25" s="63">
        <v>79587.121759999995</v>
      </c>
      <c r="Q25" s="96">
        <v>15106.793796860467</v>
      </c>
      <c r="R25" s="94">
        <v>19</v>
      </c>
      <c r="S25" s="75">
        <v>19</v>
      </c>
      <c r="T25" s="24">
        <v>16922.212649999998</v>
      </c>
      <c r="U25" s="96">
        <v>3212.0821991913895</v>
      </c>
      <c r="V25" s="94">
        <v>37</v>
      </c>
      <c r="W25" s="76">
        <v>38</v>
      </c>
      <c r="X25" s="70">
        <v>5</v>
      </c>
      <c r="Y25" s="9">
        <v>0.94907275591746865</v>
      </c>
      <c r="Z25" s="94">
        <v>7</v>
      </c>
      <c r="AA25" s="76">
        <v>4</v>
      </c>
      <c r="AB25" s="63">
        <v>5105.3721999999998</v>
      </c>
      <c r="AC25" s="96">
        <v>969.07393276768585</v>
      </c>
      <c r="AD25" s="94">
        <v>11</v>
      </c>
      <c r="AE25" s="94">
        <v>10</v>
      </c>
      <c r="AF25" s="37">
        <v>42</v>
      </c>
      <c r="AG25" s="96">
        <v>7.9722111497067365</v>
      </c>
      <c r="AH25" s="69">
        <v>20</v>
      </c>
      <c r="AI25" s="69">
        <v>20</v>
      </c>
      <c r="AJ25" s="38">
        <v>66258.060870000001</v>
      </c>
      <c r="AK25" s="8">
        <v>12576.744086327659</v>
      </c>
      <c r="AL25" s="50">
        <v>6</v>
      </c>
      <c r="AM25" s="78">
        <v>6</v>
      </c>
      <c r="AN25" s="93">
        <v>118</v>
      </c>
      <c r="AO25" s="76">
        <v>114</v>
      </c>
      <c r="AP25" s="84">
        <v>4</v>
      </c>
      <c r="AQ25" s="60">
        <v>5</v>
      </c>
      <c r="AS25" s="10"/>
    </row>
    <row r="26" spans="1:45" x14ac:dyDescent="0.25">
      <c r="A26" s="93">
        <v>17</v>
      </c>
      <c r="B26" s="6" t="s">
        <v>26</v>
      </c>
      <c r="C26" s="81">
        <v>532074</v>
      </c>
      <c r="D26" s="24">
        <v>419</v>
      </c>
      <c r="E26" s="9">
        <v>7.8748444765201828</v>
      </c>
      <c r="F26" s="94">
        <v>21</v>
      </c>
      <c r="G26" s="76">
        <v>20</v>
      </c>
      <c r="H26" s="24">
        <v>9674574.797589995</v>
      </c>
      <c r="I26" s="96">
        <v>181827.6179176204</v>
      </c>
      <c r="J26" s="94">
        <v>11</v>
      </c>
      <c r="K26" s="75">
        <v>10</v>
      </c>
      <c r="L26" s="24">
        <v>3866175.1838099994</v>
      </c>
      <c r="M26" s="96">
        <v>72662.358690896363</v>
      </c>
      <c r="N26" s="94">
        <v>13</v>
      </c>
      <c r="O26" s="76">
        <v>13</v>
      </c>
      <c r="P26" s="63">
        <v>5341114.2119799964</v>
      </c>
      <c r="Q26" s="96">
        <v>100382.9206460003</v>
      </c>
      <c r="R26" s="94">
        <v>7</v>
      </c>
      <c r="S26" s="75">
        <v>6</v>
      </c>
      <c r="T26" s="24">
        <v>467285.40179999964</v>
      </c>
      <c r="U26" s="96">
        <v>8782.3385807237282</v>
      </c>
      <c r="V26" s="94">
        <v>18</v>
      </c>
      <c r="W26" s="76">
        <v>16</v>
      </c>
      <c r="X26" s="24">
        <v>53</v>
      </c>
      <c r="Y26" s="9">
        <v>0.9961020459560137</v>
      </c>
      <c r="Z26" s="94">
        <v>6</v>
      </c>
      <c r="AA26" s="76">
        <v>5</v>
      </c>
      <c r="AB26" s="63">
        <v>433217.24851999996</v>
      </c>
      <c r="AC26" s="96">
        <v>8142.0488225322033</v>
      </c>
      <c r="AD26" s="94">
        <v>5</v>
      </c>
      <c r="AE26" s="94">
        <v>4</v>
      </c>
      <c r="AF26" s="37">
        <v>555</v>
      </c>
      <c r="AG26" s="96">
        <v>10.430879915199766</v>
      </c>
      <c r="AH26" s="69">
        <v>17</v>
      </c>
      <c r="AI26" s="69">
        <v>16</v>
      </c>
      <c r="AJ26" s="38">
        <v>1037851.5337199999</v>
      </c>
      <c r="AK26" s="8">
        <v>19505.774266737331</v>
      </c>
      <c r="AL26" s="50">
        <v>4</v>
      </c>
      <c r="AM26" s="78">
        <v>4</v>
      </c>
      <c r="AN26" s="93">
        <v>102</v>
      </c>
      <c r="AO26" s="76">
        <v>94</v>
      </c>
      <c r="AP26" s="84">
        <v>3</v>
      </c>
      <c r="AQ26" s="60">
        <v>3</v>
      </c>
      <c r="AS26" s="10"/>
    </row>
    <row r="27" spans="1:45" x14ac:dyDescent="0.25">
      <c r="A27" s="93">
        <v>18</v>
      </c>
      <c r="B27" s="6" t="s">
        <v>27</v>
      </c>
      <c r="C27" s="81">
        <v>21269</v>
      </c>
      <c r="D27" s="24">
        <v>10</v>
      </c>
      <c r="E27" s="9">
        <v>4.7016784992242231</v>
      </c>
      <c r="F27" s="94">
        <v>36</v>
      </c>
      <c r="G27" s="76">
        <v>36</v>
      </c>
      <c r="H27" s="24">
        <v>43548.0965</v>
      </c>
      <c r="I27" s="96">
        <v>20474.914899619162</v>
      </c>
      <c r="J27" s="94">
        <v>43</v>
      </c>
      <c r="K27" s="75">
        <v>41</v>
      </c>
      <c r="L27" s="24">
        <v>41241.435480000007</v>
      </c>
      <c r="M27" s="96">
        <v>19390.397047345905</v>
      </c>
      <c r="N27" s="94">
        <v>31</v>
      </c>
      <c r="O27" s="76">
        <v>29</v>
      </c>
      <c r="P27" s="63">
        <v>143</v>
      </c>
      <c r="Q27" s="96">
        <v>67.234002538906381</v>
      </c>
      <c r="R27" s="94">
        <v>41</v>
      </c>
      <c r="S27" s="75">
        <v>39</v>
      </c>
      <c r="T27" s="24">
        <v>2163.66102</v>
      </c>
      <c r="U27" s="96">
        <v>1017.2838497343552</v>
      </c>
      <c r="V27" s="94">
        <v>42</v>
      </c>
      <c r="W27" s="76">
        <v>42</v>
      </c>
      <c r="X27" s="24">
        <v>0</v>
      </c>
      <c r="Y27" s="9">
        <v>0</v>
      </c>
      <c r="Z27" s="94" t="s">
        <v>65</v>
      </c>
      <c r="AA27" s="76" t="s">
        <v>65</v>
      </c>
      <c r="AB27" s="63">
        <v>0</v>
      </c>
      <c r="AC27" s="96">
        <v>0</v>
      </c>
      <c r="AD27" s="94" t="s">
        <v>65</v>
      </c>
      <c r="AE27" s="94" t="s">
        <v>65</v>
      </c>
      <c r="AF27" s="37">
        <v>15</v>
      </c>
      <c r="AG27" s="96">
        <v>7.0525177488363342</v>
      </c>
      <c r="AH27" s="69">
        <v>22</v>
      </c>
      <c r="AI27" s="69">
        <v>22</v>
      </c>
      <c r="AJ27" s="38">
        <v>8269.8605499999994</v>
      </c>
      <c r="AK27" s="8">
        <v>3888.2225539517608</v>
      </c>
      <c r="AL27" s="50">
        <v>16</v>
      </c>
      <c r="AM27" s="78">
        <v>16</v>
      </c>
      <c r="AN27" s="93">
        <v>321</v>
      </c>
      <c r="AO27" s="76">
        <v>315</v>
      </c>
      <c r="AP27" s="84">
        <v>44</v>
      </c>
      <c r="AQ27" s="60">
        <v>44</v>
      </c>
      <c r="AS27" s="10"/>
    </row>
    <row r="28" spans="1:45" x14ac:dyDescent="0.25">
      <c r="A28" s="93">
        <v>19</v>
      </c>
      <c r="B28" s="6" t="s">
        <v>28</v>
      </c>
      <c r="C28" s="81">
        <v>85514</v>
      </c>
      <c r="D28" s="70">
        <v>71</v>
      </c>
      <c r="E28" s="9">
        <v>8.302734055242416</v>
      </c>
      <c r="F28" s="94">
        <v>16</v>
      </c>
      <c r="G28" s="76">
        <v>14</v>
      </c>
      <c r="H28" s="24">
        <v>1916241.6298799999</v>
      </c>
      <c r="I28" s="96">
        <v>224085.13575320999</v>
      </c>
      <c r="J28" s="94">
        <v>10</v>
      </c>
      <c r="K28" s="75">
        <v>11</v>
      </c>
      <c r="L28" s="24">
        <v>840981.99190000014</v>
      </c>
      <c r="M28" s="96">
        <v>98344.36371822159</v>
      </c>
      <c r="N28" s="94">
        <v>11</v>
      </c>
      <c r="O28" s="76">
        <v>10</v>
      </c>
      <c r="P28" s="63">
        <v>1022269.34742</v>
      </c>
      <c r="Q28" s="96">
        <v>119544.091893725</v>
      </c>
      <c r="R28" s="94">
        <v>6</v>
      </c>
      <c r="S28" s="75">
        <v>11</v>
      </c>
      <c r="T28" s="24">
        <v>52990.290560000001</v>
      </c>
      <c r="U28" s="96">
        <v>6196.6801412634186</v>
      </c>
      <c r="V28" s="94">
        <v>27</v>
      </c>
      <c r="W28" s="76">
        <v>27</v>
      </c>
      <c r="X28" s="70">
        <v>3</v>
      </c>
      <c r="Y28" s="7">
        <v>0.35081974881305983</v>
      </c>
      <c r="Z28" s="94">
        <v>25</v>
      </c>
      <c r="AA28" s="76">
        <v>22</v>
      </c>
      <c r="AB28" s="63">
        <v>2712.9099500000002</v>
      </c>
      <c r="AC28" s="96">
        <v>317.24746240381694</v>
      </c>
      <c r="AD28" s="94">
        <v>22</v>
      </c>
      <c r="AE28" s="94">
        <v>21</v>
      </c>
      <c r="AF28" s="37">
        <v>77</v>
      </c>
      <c r="AG28" s="96">
        <v>9.004373552868536</v>
      </c>
      <c r="AH28" s="69">
        <v>18</v>
      </c>
      <c r="AI28" s="69">
        <v>19</v>
      </c>
      <c r="AJ28" s="38">
        <v>62042.489970000002</v>
      </c>
      <c r="AK28" s="8">
        <v>7255.2435823373953</v>
      </c>
      <c r="AL28" s="50">
        <v>11</v>
      </c>
      <c r="AM28" s="78">
        <v>11</v>
      </c>
      <c r="AN28" s="93">
        <v>146</v>
      </c>
      <c r="AO28" s="76">
        <v>146</v>
      </c>
      <c r="AP28" s="84">
        <v>9</v>
      </c>
      <c r="AQ28" s="60">
        <v>10</v>
      </c>
      <c r="AS28" s="10"/>
    </row>
    <row r="29" spans="1:45" x14ac:dyDescent="0.25">
      <c r="A29" s="93">
        <v>20</v>
      </c>
      <c r="B29" s="6" t="s">
        <v>29</v>
      </c>
      <c r="C29" s="81">
        <v>52774</v>
      </c>
      <c r="D29" s="70">
        <v>37</v>
      </c>
      <c r="E29" s="9">
        <v>7.0110281578049793</v>
      </c>
      <c r="F29" s="94">
        <v>27</v>
      </c>
      <c r="G29" s="76">
        <v>26</v>
      </c>
      <c r="H29" s="24">
        <v>222330.49723000004</v>
      </c>
      <c r="I29" s="96">
        <v>42128.793957251684</v>
      </c>
      <c r="J29" s="94">
        <v>29</v>
      </c>
      <c r="K29" s="75">
        <v>27</v>
      </c>
      <c r="L29" s="24">
        <v>47787.804689999997</v>
      </c>
      <c r="M29" s="96">
        <v>9055.17957516959</v>
      </c>
      <c r="N29" s="94">
        <v>40</v>
      </c>
      <c r="O29" s="76">
        <v>39</v>
      </c>
      <c r="P29" s="63">
        <v>127691.04238</v>
      </c>
      <c r="Q29" s="96">
        <v>24195.824152044566</v>
      </c>
      <c r="R29" s="94">
        <v>17</v>
      </c>
      <c r="S29" s="75">
        <v>16</v>
      </c>
      <c r="T29" s="24">
        <v>46851.650159999997</v>
      </c>
      <c r="U29" s="96">
        <v>8877.7902300375172</v>
      </c>
      <c r="V29" s="94">
        <v>17</v>
      </c>
      <c r="W29" s="76">
        <v>17</v>
      </c>
      <c r="X29" s="70">
        <v>2</v>
      </c>
      <c r="Y29" s="7">
        <v>0.37897449501648545</v>
      </c>
      <c r="Z29" s="94">
        <v>22</v>
      </c>
      <c r="AA29" s="76">
        <v>21</v>
      </c>
      <c r="AB29" s="63">
        <v>3220.19884</v>
      </c>
      <c r="AC29" s="96">
        <v>610.18661462083605</v>
      </c>
      <c r="AD29" s="94">
        <v>17</v>
      </c>
      <c r="AE29" s="94">
        <v>19</v>
      </c>
      <c r="AF29" s="37">
        <v>14</v>
      </c>
      <c r="AG29" s="96">
        <v>2.6528214651153976</v>
      </c>
      <c r="AH29" s="69">
        <v>37</v>
      </c>
      <c r="AI29" s="69">
        <v>36</v>
      </c>
      <c r="AJ29" s="38">
        <v>937.86509999999998</v>
      </c>
      <c r="AK29" s="8">
        <v>177.71347633304276</v>
      </c>
      <c r="AL29" s="50">
        <v>31</v>
      </c>
      <c r="AM29" s="78">
        <v>31</v>
      </c>
      <c r="AN29" s="93">
        <v>237</v>
      </c>
      <c r="AO29" s="76">
        <v>232</v>
      </c>
      <c r="AP29" s="84">
        <v>29</v>
      </c>
      <c r="AQ29" s="60">
        <v>28</v>
      </c>
      <c r="AS29" s="10"/>
    </row>
    <row r="30" spans="1:45" x14ac:dyDescent="0.25">
      <c r="A30" s="93">
        <v>21</v>
      </c>
      <c r="B30" s="6" t="s">
        <v>30</v>
      </c>
      <c r="C30" s="81">
        <v>165592</v>
      </c>
      <c r="D30" s="70">
        <v>86</v>
      </c>
      <c r="E30" s="9">
        <v>5.1934876080970094</v>
      </c>
      <c r="F30" s="94">
        <v>34</v>
      </c>
      <c r="G30" s="76">
        <v>35</v>
      </c>
      <c r="H30" s="24">
        <v>1385691.1875000002</v>
      </c>
      <c r="I30" s="96">
        <v>83681.046638726519</v>
      </c>
      <c r="J30" s="94">
        <v>21</v>
      </c>
      <c r="K30" s="75">
        <v>22</v>
      </c>
      <c r="L30" s="24">
        <v>247790.46926999994</v>
      </c>
      <c r="M30" s="96">
        <v>14963.915483235902</v>
      </c>
      <c r="N30" s="94">
        <v>35</v>
      </c>
      <c r="O30" s="76">
        <v>34</v>
      </c>
      <c r="P30" s="63">
        <v>1081319.4824600001</v>
      </c>
      <c r="Q30" s="96">
        <v>65300.224797091658</v>
      </c>
      <c r="R30" s="94">
        <v>9</v>
      </c>
      <c r="S30" s="75">
        <v>10</v>
      </c>
      <c r="T30" s="24">
        <v>56581.235769999999</v>
      </c>
      <c r="U30" s="96">
        <v>3416.9063583989564</v>
      </c>
      <c r="V30" s="94">
        <v>35</v>
      </c>
      <c r="W30" s="76">
        <v>35</v>
      </c>
      <c r="X30" s="70">
        <v>11</v>
      </c>
      <c r="Y30" s="9">
        <v>0.66428329871008263</v>
      </c>
      <c r="Z30" s="94">
        <v>13</v>
      </c>
      <c r="AA30" s="76">
        <v>10</v>
      </c>
      <c r="AB30" s="63">
        <v>18011.429250000001</v>
      </c>
      <c r="AC30" s="96">
        <v>1087.69923969757</v>
      </c>
      <c r="AD30" s="94">
        <v>10</v>
      </c>
      <c r="AE30" s="94">
        <v>9</v>
      </c>
      <c r="AF30" s="37">
        <v>184</v>
      </c>
      <c r="AG30" s="96">
        <v>11.111647905695927</v>
      </c>
      <c r="AH30" s="69">
        <v>13</v>
      </c>
      <c r="AI30" s="69">
        <v>13</v>
      </c>
      <c r="AJ30" s="38">
        <v>214652.58001000003</v>
      </c>
      <c r="AK30" s="8">
        <v>12962.738538697524</v>
      </c>
      <c r="AL30" s="50">
        <v>5</v>
      </c>
      <c r="AM30" s="78">
        <v>5</v>
      </c>
      <c r="AN30" s="93">
        <v>175</v>
      </c>
      <c r="AO30" s="76">
        <v>173</v>
      </c>
      <c r="AP30" s="84">
        <v>14</v>
      </c>
      <c r="AQ30" s="60">
        <v>13</v>
      </c>
      <c r="AS30" s="10"/>
    </row>
    <row r="31" spans="1:45" x14ac:dyDescent="0.25">
      <c r="A31" s="93">
        <v>22</v>
      </c>
      <c r="B31" s="6" t="s">
        <v>31</v>
      </c>
      <c r="C31" s="81">
        <v>13089</v>
      </c>
      <c r="D31" s="24">
        <v>8</v>
      </c>
      <c r="E31" s="9">
        <v>6.1120024448009787</v>
      </c>
      <c r="F31" s="94">
        <v>32</v>
      </c>
      <c r="G31" s="76">
        <v>32</v>
      </c>
      <c r="H31" s="24">
        <v>52488.086029999999</v>
      </c>
      <c r="I31" s="96">
        <v>40100.913767285507</v>
      </c>
      <c r="J31" s="94">
        <v>30</v>
      </c>
      <c r="K31" s="75">
        <v>28</v>
      </c>
      <c r="L31" s="24">
        <v>39534.909530000004</v>
      </c>
      <c r="M31" s="96">
        <v>30204.682962793191</v>
      </c>
      <c r="N31" s="94">
        <v>21</v>
      </c>
      <c r="O31" s="76">
        <v>22</v>
      </c>
      <c r="P31" s="63">
        <v>402.17</v>
      </c>
      <c r="Q31" s="96">
        <v>307.25800290320115</v>
      </c>
      <c r="R31" s="94">
        <v>38</v>
      </c>
      <c r="S31" s="75">
        <v>36</v>
      </c>
      <c r="T31" s="24">
        <v>12551.0065</v>
      </c>
      <c r="U31" s="96">
        <v>9588.9728015891214</v>
      </c>
      <c r="V31" s="94">
        <v>16</v>
      </c>
      <c r="W31" s="76">
        <v>13</v>
      </c>
      <c r="X31" s="24">
        <v>0</v>
      </c>
      <c r="Y31" s="9">
        <v>0</v>
      </c>
      <c r="Z31" s="94" t="s">
        <v>65</v>
      </c>
      <c r="AA31" s="76" t="s">
        <v>65</v>
      </c>
      <c r="AB31" s="63">
        <v>0</v>
      </c>
      <c r="AC31" s="96">
        <v>0</v>
      </c>
      <c r="AD31" s="94" t="s">
        <v>65</v>
      </c>
      <c r="AE31" s="94" t="s">
        <v>65</v>
      </c>
      <c r="AF31" s="37">
        <v>14</v>
      </c>
      <c r="AG31" s="96">
        <v>10.696004278401711</v>
      </c>
      <c r="AH31" s="69">
        <v>15</v>
      </c>
      <c r="AI31" s="69">
        <v>14</v>
      </c>
      <c r="AJ31" s="38">
        <v>83.260999999999996</v>
      </c>
      <c r="AK31" s="8">
        <v>63.611429444571776</v>
      </c>
      <c r="AL31" s="50">
        <v>37</v>
      </c>
      <c r="AM31" s="78">
        <v>37</v>
      </c>
      <c r="AN31" s="93">
        <v>279</v>
      </c>
      <c r="AO31" s="76">
        <v>272</v>
      </c>
      <c r="AP31" s="84">
        <v>37</v>
      </c>
      <c r="AQ31" s="60">
        <v>34</v>
      </c>
      <c r="AS31" s="10"/>
    </row>
    <row r="32" spans="1:45" x14ac:dyDescent="0.25">
      <c r="A32" s="93">
        <v>23</v>
      </c>
      <c r="B32" s="6" t="s">
        <v>32</v>
      </c>
      <c r="C32" s="81">
        <v>14557</v>
      </c>
      <c r="D32" s="24">
        <v>10</v>
      </c>
      <c r="E32" s="9">
        <v>6.8695472968331392</v>
      </c>
      <c r="F32" s="94">
        <v>28</v>
      </c>
      <c r="G32" s="76">
        <v>25</v>
      </c>
      <c r="H32" s="24">
        <v>39190.618469999994</v>
      </c>
      <c r="I32" s="96">
        <v>26922.180717180734</v>
      </c>
      <c r="J32" s="94">
        <v>40</v>
      </c>
      <c r="K32" s="75">
        <v>36</v>
      </c>
      <c r="L32" s="24">
        <v>8014.3059199999998</v>
      </c>
      <c r="M32" s="96">
        <v>5505.4653568729818</v>
      </c>
      <c r="N32" s="94">
        <v>42</v>
      </c>
      <c r="O32" s="76">
        <v>42</v>
      </c>
      <c r="P32" s="63">
        <v>21515.85685</v>
      </c>
      <c r="Q32" s="96">
        <v>14780.419626296629</v>
      </c>
      <c r="R32" s="94">
        <v>20</v>
      </c>
      <c r="S32" s="75">
        <v>18</v>
      </c>
      <c r="T32" s="24">
        <v>9660.4556999999986</v>
      </c>
      <c r="U32" s="96">
        <v>6636.295734011127</v>
      </c>
      <c r="V32" s="94">
        <v>25</v>
      </c>
      <c r="W32" s="76">
        <v>25</v>
      </c>
      <c r="X32" s="24">
        <v>0</v>
      </c>
      <c r="Y32" s="9">
        <v>0</v>
      </c>
      <c r="Z32" s="94" t="s">
        <v>65</v>
      </c>
      <c r="AA32" s="76" t="s">
        <v>65</v>
      </c>
      <c r="AB32" s="63">
        <v>0</v>
      </c>
      <c r="AC32" s="96">
        <v>0</v>
      </c>
      <c r="AD32" s="94" t="s">
        <v>65</v>
      </c>
      <c r="AE32" s="94" t="s">
        <v>65</v>
      </c>
      <c r="AF32" s="37">
        <v>10</v>
      </c>
      <c r="AG32" s="96">
        <v>6.8695472968331392</v>
      </c>
      <c r="AH32" s="69">
        <v>24</v>
      </c>
      <c r="AI32" s="69">
        <v>29</v>
      </c>
      <c r="AJ32" s="38">
        <v>162.66999999999999</v>
      </c>
      <c r="AK32" s="8">
        <v>111.74692587758464</v>
      </c>
      <c r="AL32" s="50">
        <v>33</v>
      </c>
      <c r="AM32" s="78">
        <v>35</v>
      </c>
      <c r="AN32" s="93">
        <v>302</v>
      </c>
      <c r="AO32" s="76">
        <v>300</v>
      </c>
      <c r="AP32" s="84">
        <v>40</v>
      </c>
      <c r="AQ32" s="60">
        <v>40</v>
      </c>
      <c r="AS32" s="10"/>
    </row>
    <row r="33" spans="1:45" x14ac:dyDescent="0.25">
      <c r="A33" s="93">
        <v>24</v>
      </c>
      <c r="B33" s="6" t="s">
        <v>33</v>
      </c>
      <c r="C33" s="81">
        <v>50648</v>
      </c>
      <c r="D33" s="70">
        <v>40</v>
      </c>
      <c r="E33" s="9">
        <v>7.8976465013426003</v>
      </c>
      <c r="F33" s="94">
        <v>20</v>
      </c>
      <c r="G33" s="76">
        <v>18</v>
      </c>
      <c r="H33" s="24">
        <v>409658.29131999996</v>
      </c>
      <c r="I33" s="96">
        <v>80883.409279734638</v>
      </c>
      <c r="J33" s="94">
        <v>22</v>
      </c>
      <c r="K33" s="75">
        <v>21</v>
      </c>
      <c r="L33" s="24">
        <v>370181.08955000044</v>
      </c>
      <c r="M33" s="96">
        <v>73088.984668693811</v>
      </c>
      <c r="N33" s="94">
        <v>12</v>
      </c>
      <c r="O33" s="76">
        <v>12</v>
      </c>
      <c r="P33" s="63">
        <v>4632.5219999999999</v>
      </c>
      <c r="Q33" s="96">
        <v>914.65052914231558</v>
      </c>
      <c r="R33" s="94">
        <v>31</v>
      </c>
      <c r="S33" s="75">
        <v>29</v>
      </c>
      <c r="T33" s="24">
        <v>34844.679770000002</v>
      </c>
      <c r="U33" s="96">
        <v>6879.774081898594</v>
      </c>
      <c r="V33" s="94">
        <v>22</v>
      </c>
      <c r="W33" s="76">
        <v>24</v>
      </c>
      <c r="X33" s="70">
        <v>3</v>
      </c>
      <c r="Y33" s="9">
        <v>0.59232348760069498</v>
      </c>
      <c r="Z33" s="94">
        <v>15</v>
      </c>
      <c r="AA33" s="76">
        <v>13</v>
      </c>
      <c r="AB33" s="63">
        <v>3274.1892800000001</v>
      </c>
      <c r="AC33" s="96">
        <v>646.45973779813608</v>
      </c>
      <c r="AD33" s="94">
        <v>16</v>
      </c>
      <c r="AE33" s="94">
        <v>15</v>
      </c>
      <c r="AF33" s="37">
        <v>35</v>
      </c>
      <c r="AG33" s="96">
        <v>6.9104406886747753</v>
      </c>
      <c r="AH33" s="69">
        <v>23</v>
      </c>
      <c r="AI33" s="69">
        <v>25</v>
      </c>
      <c r="AJ33" s="38">
        <v>4425.2554700000001</v>
      </c>
      <c r="AK33" s="8">
        <v>873.72758450481763</v>
      </c>
      <c r="AL33" s="50">
        <v>25</v>
      </c>
      <c r="AM33" s="78">
        <v>27</v>
      </c>
      <c r="AN33" s="93">
        <v>186</v>
      </c>
      <c r="AO33" s="76">
        <v>184</v>
      </c>
      <c r="AP33" s="84">
        <v>16</v>
      </c>
      <c r="AQ33" s="60">
        <v>15</v>
      </c>
      <c r="AS33" s="10"/>
    </row>
    <row r="34" spans="1:45" x14ac:dyDescent="0.25">
      <c r="A34" s="93">
        <v>25</v>
      </c>
      <c r="B34" s="6" t="s">
        <v>34</v>
      </c>
      <c r="C34" s="81">
        <v>50904</v>
      </c>
      <c r="D34" s="24">
        <v>55</v>
      </c>
      <c r="E34" s="9">
        <v>10.804651893760804</v>
      </c>
      <c r="F34" s="94">
        <v>6</v>
      </c>
      <c r="G34" s="76">
        <v>7</v>
      </c>
      <c r="H34" s="24">
        <v>867467.97933999985</v>
      </c>
      <c r="I34" s="96">
        <v>170412.53719550525</v>
      </c>
      <c r="J34" s="94">
        <v>12</v>
      </c>
      <c r="K34" s="75">
        <v>12</v>
      </c>
      <c r="L34" s="24">
        <v>509347.59460999997</v>
      </c>
      <c r="M34" s="96">
        <v>100060.42641246268</v>
      </c>
      <c r="N34" s="94">
        <v>10</v>
      </c>
      <c r="O34" s="76">
        <v>11</v>
      </c>
      <c r="P34" s="63">
        <v>302721.97184999997</v>
      </c>
      <c r="Q34" s="96">
        <v>59469.191389674677</v>
      </c>
      <c r="R34" s="94">
        <v>10</v>
      </c>
      <c r="S34" s="75">
        <v>8</v>
      </c>
      <c r="T34" s="24">
        <v>55398.412880000003</v>
      </c>
      <c r="U34" s="96">
        <v>10882.919393367909</v>
      </c>
      <c r="V34" s="94">
        <v>13</v>
      </c>
      <c r="W34" s="76">
        <v>18</v>
      </c>
      <c r="X34" s="24">
        <v>4</v>
      </c>
      <c r="Y34" s="9">
        <v>0.78579286500078582</v>
      </c>
      <c r="Z34" s="94">
        <v>10</v>
      </c>
      <c r="AA34" s="76">
        <v>8</v>
      </c>
      <c r="AB34" s="63">
        <v>4423.7722999999996</v>
      </c>
      <c r="AC34" s="96">
        <v>869.04217743202878</v>
      </c>
      <c r="AD34" s="94">
        <v>12</v>
      </c>
      <c r="AE34" s="94">
        <v>11</v>
      </c>
      <c r="AF34" s="37">
        <v>158</v>
      </c>
      <c r="AG34" s="96">
        <v>31.038818167531037</v>
      </c>
      <c r="AH34" s="69">
        <v>4</v>
      </c>
      <c r="AI34" s="69">
        <v>4</v>
      </c>
      <c r="AJ34" s="38">
        <v>1437006.6499731001</v>
      </c>
      <c r="AK34" s="8">
        <v>282297.39312688587</v>
      </c>
      <c r="AL34" s="50">
        <v>2</v>
      </c>
      <c r="AM34" s="78">
        <v>2</v>
      </c>
      <c r="AN34" s="93">
        <v>79</v>
      </c>
      <c r="AO34" s="76">
        <v>81</v>
      </c>
      <c r="AP34" s="84">
        <v>2</v>
      </c>
      <c r="AQ34" s="60">
        <v>2</v>
      </c>
      <c r="AS34" s="10"/>
    </row>
    <row r="35" spans="1:45" x14ac:dyDescent="0.25">
      <c r="A35" s="93">
        <v>26</v>
      </c>
      <c r="B35" s="6" t="s">
        <v>35</v>
      </c>
      <c r="C35" s="81">
        <v>80233</v>
      </c>
      <c r="D35" s="70">
        <v>68</v>
      </c>
      <c r="E35" s="9">
        <v>8.4753156431892105</v>
      </c>
      <c r="F35" s="94">
        <v>15</v>
      </c>
      <c r="G35" s="76">
        <v>13</v>
      </c>
      <c r="H35" s="24">
        <v>545272.4931699998</v>
      </c>
      <c r="I35" s="96">
        <v>67961.124870065905</v>
      </c>
      <c r="J35" s="94">
        <v>23</v>
      </c>
      <c r="K35" s="75">
        <v>23</v>
      </c>
      <c r="L35" s="24">
        <v>421251.39029000001</v>
      </c>
      <c r="M35" s="96">
        <v>52503.507321177072</v>
      </c>
      <c r="N35" s="94">
        <v>17</v>
      </c>
      <c r="O35" s="76">
        <v>17</v>
      </c>
      <c r="P35" s="63">
        <v>29747.749520000005</v>
      </c>
      <c r="Q35" s="96">
        <v>3707.6701008313294</v>
      </c>
      <c r="R35" s="94">
        <v>26</v>
      </c>
      <c r="S35" s="75">
        <v>25</v>
      </c>
      <c r="T35" s="24">
        <v>94273.353360000008</v>
      </c>
      <c r="U35" s="96">
        <v>11749.947448057534</v>
      </c>
      <c r="V35" s="94">
        <v>12</v>
      </c>
      <c r="W35" s="76">
        <v>12</v>
      </c>
      <c r="X35" s="70">
        <v>0</v>
      </c>
      <c r="Y35" s="9">
        <v>0</v>
      </c>
      <c r="Z35" s="94" t="s">
        <v>65</v>
      </c>
      <c r="AA35" s="76" t="s">
        <v>65</v>
      </c>
      <c r="AB35" s="63">
        <v>0</v>
      </c>
      <c r="AC35" s="96">
        <v>0</v>
      </c>
      <c r="AD35" s="94" t="s">
        <v>65</v>
      </c>
      <c r="AE35" s="94" t="s">
        <v>65</v>
      </c>
      <c r="AF35" s="37">
        <v>181</v>
      </c>
      <c r="AG35" s="96">
        <v>22.559296050253639</v>
      </c>
      <c r="AH35" s="69">
        <v>6</v>
      </c>
      <c r="AI35" s="69">
        <v>6</v>
      </c>
      <c r="AJ35" s="38">
        <v>43802.210579999999</v>
      </c>
      <c r="AK35" s="8">
        <v>5459.3758902197351</v>
      </c>
      <c r="AL35" s="50">
        <v>14</v>
      </c>
      <c r="AM35" s="78">
        <v>14</v>
      </c>
      <c r="AN35" s="93">
        <v>203</v>
      </c>
      <c r="AO35" s="76">
        <v>200</v>
      </c>
      <c r="AP35" s="84">
        <v>20</v>
      </c>
      <c r="AQ35" s="60">
        <v>19</v>
      </c>
      <c r="AS35" s="10"/>
    </row>
    <row r="36" spans="1:45" x14ac:dyDescent="0.25">
      <c r="A36" s="93">
        <v>27</v>
      </c>
      <c r="B36" s="6" t="s">
        <v>36</v>
      </c>
      <c r="C36" s="81">
        <v>41158</v>
      </c>
      <c r="D36" s="24">
        <v>13</v>
      </c>
      <c r="E36" s="9">
        <v>3.1585596967782688</v>
      </c>
      <c r="F36" s="94">
        <v>43</v>
      </c>
      <c r="G36" s="76">
        <v>43</v>
      </c>
      <c r="H36" s="24">
        <v>108984.97794</v>
      </c>
      <c r="I36" s="96">
        <v>26479.65837504252</v>
      </c>
      <c r="J36" s="94">
        <v>42</v>
      </c>
      <c r="K36" s="75">
        <v>39</v>
      </c>
      <c r="L36" s="24">
        <v>105192.736</v>
      </c>
      <c r="M36" s="96">
        <v>25558.272024879734</v>
      </c>
      <c r="N36" s="94">
        <v>26</v>
      </c>
      <c r="O36" s="76">
        <v>25</v>
      </c>
      <c r="P36" s="63">
        <v>1307.0999999999999</v>
      </c>
      <c r="Q36" s="96">
        <v>317.58102920452882</v>
      </c>
      <c r="R36" s="94">
        <v>37</v>
      </c>
      <c r="S36" s="75">
        <v>35</v>
      </c>
      <c r="T36" s="24">
        <v>2485.14194</v>
      </c>
      <c r="U36" s="96">
        <v>603.80532095825845</v>
      </c>
      <c r="V36" s="94">
        <v>43</v>
      </c>
      <c r="W36" s="76">
        <v>44</v>
      </c>
      <c r="X36" s="24">
        <v>1</v>
      </c>
      <c r="Y36" s="7">
        <v>0.24296613052140531</v>
      </c>
      <c r="Z36" s="94">
        <v>29</v>
      </c>
      <c r="AA36" s="76">
        <v>28</v>
      </c>
      <c r="AB36" s="63">
        <v>475.94934000000001</v>
      </c>
      <c r="AC36" s="96">
        <v>115.63956946401673</v>
      </c>
      <c r="AD36" s="94">
        <v>26</v>
      </c>
      <c r="AE36" s="94">
        <v>26</v>
      </c>
      <c r="AF36" s="37">
        <v>6</v>
      </c>
      <c r="AG36" s="96">
        <v>1.457796783128432</v>
      </c>
      <c r="AH36" s="69">
        <v>38</v>
      </c>
      <c r="AI36" s="69">
        <v>38</v>
      </c>
      <c r="AJ36" s="38">
        <v>3632.1285099999996</v>
      </c>
      <c r="AK36" s="8">
        <v>882.48420963117735</v>
      </c>
      <c r="AL36" s="50">
        <v>24</v>
      </c>
      <c r="AM36" s="78">
        <v>24</v>
      </c>
      <c r="AN36" s="93">
        <v>308</v>
      </c>
      <c r="AO36" s="76">
        <v>302</v>
      </c>
      <c r="AP36" s="84">
        <v>42</v>
      </c>
      <c r="AQ36" s="60">
        <v>41</v>
      </c>
      <c r="AS36" s="10"/>
    </row>
    <row r="37" spans="1:45" x14ac:dyDescent="0.25">
      <c r="A37" s="93">
        <v>28</v>
      </c>
      <c r="B37" s="6" t="s">
        <v>37</v>
      </c>
      <c r="C37" s="81">
        <v>29671</v>
      </c>
      <c r="D37" s="70">
        <v>22</v>
      </c>
      <c r="E37" s="9">
        <v>7.4146472987091778</v>
      </c>
      <c r="F37" s="94">
        <v>22</v>
      </c>
      <c r="G37" s="76">
        <v>28</v>
      </c>
      <c r="H37" s="24">
        <v>134061.60938000001</v>
      </c>
      <c r="I37" s="96">
        <v>45182.706811364638</v>
      </c>
      <c r="J37" s="94">
        <v>27</v>
      </c>
      <c r="K37" s="75">
        <v>26</v>
      </c>
      <c r="L37" s="24">
        <v>27234.926490000002</v>
      </c>
      <c r="M37" s="96">
        <v>9178.9715513464325</v>
      </c>
      <c r="N37" s="94">
        <v>39</v>
      </c>
      <c r="O37" s="76">
        <v>40</v>
      </c>
      <c r="P37" s="63">
        <v>187.5</v>
      </c>
      <c r="Q37" s="96">
        <v>63.193016750362304</v>
      </c>
      <c r="R37" s="94">
        <v>42</v>
      </c>
      <c r="S37" s="75">
        <v>40</v>
      </c>
      <c r="T37" s="24">
        <v>106639.18289</v>
      </c>
      <c r="U37" s="96">
        <v>35940.542243267839</v>
      </c>
      <c r="V37" s="94">
        <v>3</v>
      </c>
      <c r="W37" s="76">
        <v>2</v>
      </c>
      <c r="X37" s="70">
        <v>2</v>
      </c>
      <c r="Y37" s="9">
        <v>0.67405884533719795</v>
      </c>
      <c r="Z37" s="94">
        <v>11</v>
      </c>
      <c r="AA37" s="76">
        <v>9</v>
      </c>
      <c r="AB37" s="63">
        <v>14632.763000000001</v>
      </c>
      <c r="AC37" s="96">
        <v>4931.6716659364365</v>
      </c>
      <c r="AD37" s="94">
        <v>6</v>
      </c>
      <c r="AE37" s="94">
        <v>5</v>
      </c>
      <c r="AF37" s="37">
        <v>135</v>
      </c>
      <c r="AG37" s="96">
        <v>45.498972060260854</v>
      </c>
      <c r="AH37" s="69">
        <v>1</v>
      </c>
      <c r="AI37" s="69">
        <v>1</v>
      </c>
      <c r="AJ37" s="38">
        <v>24081.01239</v>
      </c>
      <c r="AK37" s="8">
        <v>8116.0097030770785</v>
      </c>
      <c r="AL37" s="50">
        <v>9</v>
      </c>
      <c r="AM37" s="78">
        <v>7</v>
      </c>
      <c r="AN37" s="93">
        <v>160</v>
      </c>
      <c r="AO37" s="76">
        <v>158</v>
      </c>
      <c r="AP37" s="84">
        <v>12</v>
      </c>
      <c r="AQ37" s="60">
        <v>12</v>
      </c>
      <c r="AS37" s="10"/>
    </row>
    <row r="38" spans="1:45" x14ac:dyDescent="0.25">
      <c r="A38" s="93">
        <v>29</v>
      </c>
      <c r="B38" s="6" t="s">
        <v>38</v>
      </c>
      <c r="C38" s="81">
        <v>27345</v>
      </c>
      <c r="D38" s="70">
        <v>22</v>
      </c>
      <c r="E38" s="9">
        <v>8.0453464984457845</v>
      </c>
      <c r="F38" s="94">
        <v>17</v>
      </c>
      <c r="G38" s="76">
        <v>21</v>
      </c>
      <c r="H38" s="24">
        <v>143899.92048000003</v>
      </c>
      <c r="I38" s="96">
        <v>52623.850970927058</v>
      </c>
      <c r="J38" s="94">
        <v>24</v>
      </c>
      <c r="K38" s="75">
        <v>24</v>
      </c>
      <c r="L38" s="24">
        <v>47979.909520000001</v>
      </c>
      <c r="M38" s="96">
        <v>17546.136229658074</v>
      </c>
      <c r="N38" s="94">
        <v>34</v>
      </c>
      <c r="O38" s="76">
        <v>31</v>
      </c>
      <c r="P38" s="63">
        <v>62193.645389999991</v>
      </c>
      <c r="Q38" s="96">
        <v>22744.064871091607</v>
      </c>
      <c r="R38" s="94">
        <v>18</v>
      </c>
      <c r="S38" s="75">
        <v>17</v>
      </c>
      <c r="T38" s="24">
        <v>33726.365570000002</v>
      </c>
      <c r="U38" s="96">
        <v>12333.649870177363</v>
      </c>
      <c r="V38" s="94">
        <v>10</v>
      </c>
      <c r="W38" s="76">
        <v>11</v>
      </c>
      <c r="X38" s="70">
        <v>0</v>
      </c>
      <c r="Y38" s="9">
        <v>0</v>
      </c>
      <c r="Z38" s="94" t="s">
        <v>65</v>
      </c>
      <c r="AA38" s="76" t="s">
        <v>65</v>
      </c>
      <c r="AB38" s="63">
        <v>0</v>
      </c>
      <c r="AC38" s="96">
        <v>0</v>
      </c>
      <c r="AD38" s="94" t="s">
        <v>65</v>
      </c>
      <c r="AE38" s="94" t="s">
        <v>65</v>
      </c>
      <c r="AF38" s="37">
        <v>70</v>
      </c>
      <c r="AG38" s="96">
        <v>25.598829767782046</v>
      </c>
      <c r="AH38" s="69">
        <v>5</v>
      </c>
      <c r="AI38" s="69">
        <v>5</v>
      </c>
      <c r="AJ38" s="38">
        <v>15433.6684</v>
      </c>
      <c r="AK38" s="8">
        <v>5644.0550009142444</v>
      </c>
      <c r="AL38" s="50">
        <v>13</v>
      </c>
      <c r="AM38" s="78">
        <v>13</v>
      </c>
      <c r="AN38" s="93">
        <v>211</v>
      </c>
      <c r="AO38" s="76">
        <v>212</v>
      </c>
      <c r="AP38" s="84">
        <v>21</v>
      </c>
      <c r="AQ38" s="60">
        <v>22</v>
      </c>
      <c r="AS38" s="10"/>
    </row>
    <row r="39" spans="1:45" x14ac:dyDescent="0.25">
      <c r="A39" s="93">
        <v>30</v>
      </c>
      <c r="B39" s="6" t="s">
        <v>39</v>
      </c>
      <c r="C39" s="81">
        <v>19098</v>
      </c>
      <c r="D39" s="70">
        <v>6</v>
      </c>
      <c r="E39" s="9">
        <v>3.1416902293433866</v>
      </c>
      <c r="F39" s="94">
        <v>44</v>
      </c>
      <c r="G39" s="76">
        <v>44</v>
      </c>
      <c r="H39" s="24">
        <v>51226.05229</v>
      </c>
      <c r="I39" s="96">
        <v>26822.731327887737</v>
      </c>
      <c r="J39" s="94">
        <v>41</v>
      </c>
      <c r="K39" s="75">
        <v>38</v>
      </c>
      <c r="L39" s="24">
        <v>42093.586730000003</v>
      </c>
      <c r="M39" s="96">
        <v>22040.835024609907</v>
      </c>
      <c r="N39" s="94">
        <v>29</v>
      </c>
      <c r="O39" s="76">
        <v>28</v>
      </c>
      <c r="P39" s="63">
        <v>2250</v>
      </c>
      <c r="Q39" s="96">
        <v>1178.1338360037701</v>
      </c>
      <c r="R39" s="94">
        <v>30</v>
      </c>
      <c r="S39" s="75" t="s">
        <v>63</v>
      </c>
      <c r="T39" s="24">
        <v>6882.4655599999996</v>
      </c>
      <c r="U39" s="96">
        <v>3603.7624672740599</v>
      </c>
      <c r="V39" s="94">
        <v>34</v>
      </c>
      <c r="W39" s="76">
        <v>34</v>
      </c>
      <c r="X39" s="70">
        <v>0</v>
      </c>
      <c r="Y39" s="9">
        <v>0</v>
      </c>
      <c r="Z39" s="94" t="s">
        <v>65</v>
      </c>
      <c r="AA39" s="76" t="s">
        <v>65</v>
      </c>
      <c r="AB39" s="63">
        <v>0</v>
      </c>
      <c r="AC39" s="96">
        <v>0</v>
      </c>
      <c r="AD39" s="94" t="s">
        <v>65</v>
      </c>
      <c r="AE39" s="94" t="s">
        <v>65</v>
      </c>
      <c r="AF39" s="37">
        <v>32</v>
      </c>
      <c r="AG39" s="96">
        <v>16.755681223164732</v>
      </c>
      <c r="AH39" s="69">
        <v>8</v>
      </c>
      <c r="AI39" s="69">
        <v>8</v>
      </c>
      <c r="AJ39" s="38">
        <v>1281.0321199999998</v>
      </c>
      <c r="AK39" s="8">
        <v>670.76768247984069</v>
      </c>
      <c r="AL39" s="50">
        <v>27</v>
      </c>
      <c r="AM39" s="78">
        <v>26</v>
      </c>
      <c r="AN39" s="93">
        <v>303</v>
      </c>
      <c r="AO39" s="76">
        <v>313</v>
      </c>
      <c r="AP39" s="84">
        <v>41</v>
      </c>
      <c r="AQ39" s="60">
        <v>43</v>
      </c>
      <c r="AS39" s="10"/>
    </row>
    <row r="40" spans="1:45" x14ac:dyDescent="0.25">
      <c r="A40" s="93">
        <v>31</v>
      </c>
      <c r="B40" s="6" t="s">
        <v>40</v>
      </c>
      <c r="C40" s="81">
        <v>276037</v>
      </c>
      <c r="D40" s="24">
        <v>128</v>
      </c>
      <c r="E40" s="9">
        <v>4.6370595246289446</v>
      </c>
      <c r="F40" s="94">
        <v>37</v>
      </c>
      <c r="G40" s="76">
        <v>38</v>
      </c>
      <c r="H40" s="24">
        <v>855240.1339499997</v>
      </c>
      <c r="I40" s="96">
        <v>30982.80788263891</v>
      </c>
      <c r="J40" s="94">
        <v>37</v>
      </c>
      <c r="K40" s="75">
        <v>33</v>
      </c>
      <c r="L40" s="24">
        <v>406836.73900000006</v>
      </c>
      <c r="M40" s="96">
        <v>14738.485746476017</v>
      </c>
      <c r="N40" s="94">
        <v>36</v>
      </c>
      <c r="O40" s="76">
        <v>35</v>
      </c>
      <c r="P40" s="63">
        <v>338670.80699999997</v>
      </c>
      <c r="Q40" s="96">
        <v>12269.036650883758</v>
      </c>
      <c r="R40" s="94">
        <v>22</v>
      </c>
      <c r="S40" s="75">
        <v>22</v>
      </c>
      <c r="T40" s="24">
        <v>109732.58795</v>
      </c>
      <c r="U40" s="96">
        <v>3975.2854852791475</v>
      </c>
      <c r="V40" s="94">
        <v>33</v>
      </c>
      <c r="W40" s="76">
        <v>33</v>
      </c>
      <c r="X40" s="24">
        <v>10</v>
      </c>
      <c r="Y40" s="7">
        <v>0.36227027536163625</v>
      </c>
      <c r="Z40" s="94">
        <v>24</v>
      </c>
      <c r="AA40" s="76">
        <v>23</v>
      </c>
      <c r="AB40" s="63">
        <v>11271.08921</v>
      </c>
      <c r="AC40" s="96">
        <v>408.31805917322674</v>
      </c>
      <c r="AD40" s="94">
        <v>21</v>
      </c>
      <c r="AE40" s="94">
        <v>20</v>
      </c>
      <c r="AF40" s="37">
        <v>364</v>
      </c>
      <c r="AG40" s="96">
        <v>13.186638023163562</v>
      </c>
      <c r="AH40" s="69">
        <v>9</v>
      </c>
      <c r="AI40" s="69">
        <v>9</v>
      </c>
      <c r="AJ40" s="38">
        <v>228746.23792486396</v>
      </c>
      <c r="AK40" s="8">
        <v>8286.7962600978844</v>
      </c>
      <c r="AL40" s="50">
        <v>8</v>
      </c>
      <c r="AM40" s="78">
        <v>9</v>
      </c>
      <c r="AN40" s="93">
        <v>227</v>
      </c>
      <c r="AO40" s="76">
        <v>222</v>
      </c>
      <c r="AP40" s="84">
        <v>26</v>
      </c>
      <c r="AQ40" s="60">
        <v>26</v>
      </c>
      <c r="AS40" s="10"/>
    </row>
    <row r="41" spans="1:45" x14ac:dyDescent="0.25">
      <c r="A41" s="93">
        <v>32</v>
      </c>
      <c r="B41" s="6" t="s">
        <v>41</v>
      </c>
      <c r="C41" s="81">
        <v>12469</v>
      </c>
      <c r="D41" s="24">
        <v>9</v>
      </c>
      <c r="E41" s="9">
        <v>7.2179003929745766</v>
      </c>
      <c r="F41" s="94">
        <v>24</v>
      </c>
      <c r="G41" s="76">
        <v>30</v>
      </c>
      <c r="H41" s="24">
        <v>64745.319810000001</v>
      </c>
      <c r="I41" s="96">
        <v>51925.029922207075</v>
      </c>
      <c r="J41" s="94">
        <v>25</v>
      </c>
      <c r="K41" s="75">
        <v>42</v>
      </c>
      <c r="L41" s="24">
        <v>1012.98125</v>
      </c>
      <c r="M41" s="96">
        <v>26437.017127315496</v>
      </c>
      <c r="N41" s="94">
        <v>25</v>
      </c>
      <c r="O41" s="76">
        <v>45</v>
      </c>
      <c r="P41" s="63">
        <v>0</v>
      </c>
      <c r="Q41" s="96">
        <v>0</v>
      </c>
      <c r="R41" s="94" t="s">
        <v>64</v>
      </c>
      <c r="S41" s="75" t="s">
        <v>63</v>
      </c>
      <c r="T41" s="24">
        <v>63732.338560000004</v>
      </c>
      <c r="U41" s="96">
        <v>51112.63017082365</v>
      </c>
      <c r="V41" s="94">
        <v>2</v>
      </c>
      <c r="W41" s="76">
        <v>6</v>
      </c>
      <c r="X41" s="24">
        <v>0</v>
      </c>
      <c r="Y41" s="9">
        <v>0</v>
      </c>
      <c r="Z41" s="94" t="s">
        <v>65</v>
      </c>
      <c r="AA41" s="76" t="s">
        <v>65</v>
      </c>
      <c r="AB41" s="63">
        <v>0</v>
      </c>
      <c r="AC41" s="96">
        <v>0</v>
      </c>
      <c r="AD41" s="94" t="s">
        <v>65</v>
      </c>
      <c r="AE41" s="94" t="s">
        <v>65</v>
      </c>
      <c r="AF41" s="37">
        <v>11</v>
      </c>
      <c r="AG41" s="96">
        <v>8.821878258080039</v>
      </c>
      <c r="AH41" s="69">
        <v>19</v>
      </c>
      <c r="AI41" s="69">
        <v>18</v>
      </c>
      <c r="AJ41" s="38">
        <v>1379.7939999999999</v>
      </c>
      <c r="AK41" s="8">
        <v>1106.5795172026626</v>
      </c>
      <c r="AL41" s="50">
        <v>22</v>
      </c>
      <c r="AM41" s="78">
        <v>21</v>
      </c>
      <c r="AN41" s="93">
        <v>252</v>
      </c>
      <c r="AO41" s="76">
        <v>297</v>
      </c>
      <c r="AP41" s="84">
        <v>35</v>
      </c>
      <c r="AQ41" s="60">
        <v>39</v>
      </c>
      <c r="AS41" s="10"/>
    </row>
    <row r="42" spans="1:45" x14ac:dyDescent="0.25">
      <c r="A42" s="93">
        <v>33</v>
      </c>
      <c r="B42" s="6" t="s">
        <v>42</v>
      </c>
      <c r="C42" s="81">
        <v>54416</v>
      </c>
      <c r="D42" s="24">
        <v>36</v>
      </c>
      <c r="E42" s="9">
        <v>6.6157012643340192</v>
      </c>
      <c r="F42" s="94">
        <v>30</v>
      </c>
      <c r="G42" s="76">
        <v>29</v>
      </c>
      <c r="H42" s="24">
        <v>173066.86426000003</v>
      </c>
      <c r="I42" s="96">
        <v>31804.407574977955</v>
      </c>
      <c r="J42" s="94">
        <v>34</v>
      </c>
      <c r="K42" s="75">
        <v>44</v>
      </c>
      <c r="L42" s="24">
        <v>143859.67239999998</v>
      </c>
      <c r="M42" s="96">
        <v>69795.721776992868</v>
      </c>
      <c r="N42" s="94">
        <v>14</v>
      </c>
      <c r="O42" s="76">
        <v>37</v>
      </c>
      <c r="P42" s="63">
        <v>2134.3254200000001</v>
      </c>
      <c r="Q42" s="96">
        <v>392.2238716553955</v>
      </c>
      <c r="R42" s="94">
        <v>35</v>
      </c>
      <c r="S42" s="75">
        <v>33</v>
      </c>
      <c r="T42" s="24">
        <v>27072.866440000002</v>
      </c>
      <c r="U42" s="96">
        <v>4975.1665760070564</v>
      </c>
      <c r="V42" s="94">
        <v>31</v>
      </c>
      <c r="W42" s="76">
        <v>31</v>
      </c>
      <c r="X42" s="24">
        <v>2</v>
      </c>
      <c r="Y42" s="7">
        <v>0.36753895912966772</v>
      </c>
      <c r="Z42" s="94">
        <v>23</v>
      </c>
      <c r="AA42" s="76">
        <v>30</v>
      </c>
      <c r="AB42" s="63">
        <v>449.9</v>
      </c>
      <c r="AC42" s="96">
        <v>82.677888856218757</v>
      </c>
      <c r="AD42" s="94">
        <v>27</v>
      </c>
      <c r="AE42" s="94">
        <v>31</v>
      </c>
      <c r="AF42" s="37">
        <v>25</v>
      </c>
      <c r="AG42" s="96">
        <v>4.594236989120847</v>
      </c>
      <c r="AH42" s="69">
        <v>30</v>
      </c>
      <c r="AI42" s="69">
        <v>30</v>
      </c>
      <c r="AJ42" s="38">
        <v>7644.4100100000005</v>
      </c>
      <c r="AK42" s="8">
        <v>1404.8092491179066</v>
      </c>
      <c r="AL42" s="50">
        <v>20</v>
      </c>
      <c r="AM42" s="78">
        <v>19</v>
      </c>
      <c r="AN42" s="93">
        <v>244</v>
      </c>
      <c r="AO42" s="76">
        <v>284</v>
      </c>
      <c r="AP42" s="84">
        <v>33</v>
      </c>
      <c r="AQ42" s="60">
        <v>36</v>
      </c>
      <c r="AS42" s="10"/>
    </row>
    <row r="43" spans="1:45" x14ac:dyDescent="0.25">
      <c r="A43" s="93">
        <v>34</v>
      </c>
      <c r="B43" s="6" t="s">
        <v>43</v>
      </c>
      <c r="C43" s="81">
        <v>49263</v>
      </c>
      <c r="D43" s="24">
        <v>42</v>
      </c>
      <c r="E43" s="9">
        <v>8.5256683515011265</v>
      </c>
      <c r="F43" s="94">
        <v>14</v>
      </c>
      <c r="G43" s="76">
        <v>17</v>
      </c>
      <c r="H43" s="24">
        <v>580361.64957000013</v>
      </c>
      <c r="I43" s="96">
        <v>117808.83209914136</v>
      </c>
      <c r="J43" s="94">
        <v>16</v>
      </c>
      <c r="K43" s="75">
        <v>16</v>
      </c>
      <c r="L43" s="24">
        <v>343834.66418999998</v>
      </c>
      <c r="M43" s="96">
        <v>29860.164048437251</v>
      </c>
      <c r="N43" s="94">
        <v>22</v>
      </c>
      <c r="O43" s="76">
        <v>14</v>
      </c>
      <c r="P43" s="63">
        <v>220551.56123000002</v>
      </c>
      <c r="Q43" s="96">
        <v>44770.225367923187</v>
      </c>
      <c r="R43" s="94">
        <v>12</v>
      </c>
      <c r="S43" s="75">
        <v>12</v>
      </c>
      <c r="T43" s="24">
        <v>15975.424150000001</v>
      </c>
      <c r="U43" s="96">
        <v>3242.8849542252806</v>
      </c>
      <c r="V43" s="94">
        <v>36</v>
      </c>
      <c r="W43" s="76">
        <v>36</v>
      </c>
      <c r="X43" s="24">
        <v>8</v>
      </c>
      <c r="Y43" s="9">
        <v>1.6239368288573575</v>
      </c>
      <c r="Z43" s="94">
        <v>3</v>
      </c>
      <c r="AA43" s="76">
        <v>2</v>
      </c>
      <c r="AB43" s="63">
        <v>244156.55452999996</v>
      </c>
      <c r="AC43" s="96">
        <v>49561.852613523326</v>
      </c>
      <c r="AD43" s="94">
        <v>1</v>
      </c>
      <c r="AE43" s="94">
        <v>1</v>
      </c>
      <c r="AF43" s="37">
        <v>55</v>
      </c>
      <c r="AG43" s="96">
        <v>11.164565698394332</v>
      </c>
      <c r="AH43" s="69">
        <v>12</v>
      </c>
      <c r="AI43" s="69">
        <v>10</v>
      </c>
      <c r="AJ43" s="38">
        <v>17903.812510000003</v>
      </c>
      <c r="AK43" s="8">
        <v>3634.3325639932609</v>
      </c>
      <c r="AL43" s="50">
        <v>17</v>
      </c>
      <c r="AM43" s="78">
        <v>17</v>
      </c>
      <c r="AN43" s="93">
        <v>133</v>
      </c>
      <c r="AO43" s="76">
        <v>125</v>
      </c>
      <c r="AP43" s="84">
        <v>7</v>
      </c>
      <c r="AQ43" s="60">
        <v>7</v>
      </c>
      <c r="AS43" s="10"/>
    </row>
    <row r="44" spans="1:45" x14ac:dyDescent="0.25">
      <c r="A44" s="93">
        <v>35</v>
      </c>
      <c r="B44" s="6" t="s">
        <v>44</v>
      </c>
      <c r="C44" s="81">
        <v>24444</v>
      </c>
      <c r="D44" s="24">
        <v>11</v>
      </c>
      <c r="E44" s="9">
        <v>4.5000818196694485</v>
      </c>
      <c r="F44" s="94">
        <v>40</v>
      </c>
      <c r="G44" s="76">
        <v>39</v>
      </c>
      <c r="H44" s="24">
        <v>83077.077529999995</v>
      </c>
      <c r="I44" s="96">
        <v>33986.695111274748</v>
      </c>
      <c r="J44" s="94">
        <v>32</v>
      </c>
      <c r="K44" s="75">
        <v>31</v>
      </c>
      <c r="L44" s="24">
        <v>72990.185000000012</v>
      </c>
      <c r="M44" s="96">
        <v>1127168.7956256126</v>
      </c>
      <c r="N44" s="94">
        <v>1</v>
      </c>
      <c r="O44" s="76">
        <v>21</v>
      </c>
      <c r="P44" s="63">
        <v>9954.1925300000003</v>
      </c>
      <c r="Q44" s="96">
        <v>4072.243712158403</v>
      </c>
      <c r="R44" s="94">
        <v>25</v>
      </c>
      <c r="S44" s="75">
        <v>24</v>
      </c>
      <c r="T44" s="24">
        <v>132.69999999999999</v>
      </c>
      <c r="U44" s="96">
        <v>54.287350679103255</v>
      </c>
      <c r="V44" s="94">
        <v>45</v>
      </c>
      <c r="W44" s="76">
        <v>45</v>
      </c>
      <c r="X44" s="24">
        <v>1</v>
      </c>
      <c r="Y44" s="7">
        <v>0.40909834724267713</v>
      </c>
      <c r="Z44" s="94">
        <v>21</v>
      </c>
      <c r="AA44" s="76">
        <v>20</v>
      </c>
      <c r="AB44" s="63">
        <v>670</v>
      </c>
      <c r="AC44" s="96">
        <v>274.0958926525937</v>
      </c>
      <c r="AD44" s="94">
        <v>25</v>
      </c>
      <c r="AE44" s="94">
        <v>25</v>
      </c>
      <c r="AF44" s="37">
        <v>1</v>
      </c>
      <c r="AG44" s="96">
        <v>0.40909834724267713</v>
      </c>
      <c r="AH44" s="69">
        <v>41</v>
      </c>
      <c r="AI44" s="69">
        <v>41</v>
      </c>
      <c r="AJ44" s="38">
        <v>7.75</v>
      </c>
      <c r="AK44" s="8">
        <v>3.1705121911307481</v>
      </c>
      <c r="AL44" s="50">
        <v>40</v>
      </c>
      <c r="AM44" s="78">
        <v>40</v>
      </c>
      <c r="AN44" s="93">
        <v>270</v>
      </c>
      <c r="AO44" s="76">
        <v>286</v>
      </c>
      <c r="AP44" s="84">
        <v>36</v>
      </c>
      <c r="AQ44" s="60">
        <v>37</v>
      </c>
      <c r="AS44" s="10"/>
    </row>
    <row r="45" spans="1:45" x14ac:dyDescent="0.25">
      <c r="A45" s="93">
        <v>36</v>
      </c>
      <c r="B45" s="6" t="s">
        <v>45</v>
      </c>
      <c r="C45" s="81">
        <v>30610</v>
      </c>
      <c r="D45" s="70">
        <v>55</v>
      </c>
      <c r="E45" s="9">
        <v>17.96798431885005</v>
      </c>
      <c r="F45" s="94">
        <v>2</v>
      </c>
      <c r="G45" s="76">
        <v>2</v>
      </c>
      <c r="H45" s="24">
        <v>3935082.8978900001</v>
      </c>
      <c r="I45" s="96">
        <v>1285554.6873211369</v>
      </c>
      <c r="J45" s="94">
        <v>2</v>
      </c>
      <c r="K45" s="75">
        <v>1</v>
      </c>
      <c r="L45" s="24">
        <v>3450263.6834100001</v>
      </c>
      <c r="M45" s="96">
        <v>1655.4846883028677</v>
      </c>
      <c r="N45" s="94">
        <v>44</v>
      </c>
      <c r="O45" s="76">
        <v>1</v>
      </c>
      <c r="P45" s="63">
        <v>463940.47439999995</v>
      </c>
      <c r="Q45" s="96">
        <v>151565.00307089186</v>
      </c>
      <c r="R45" s="94">
        <v>5</v>
      </c>
      <c r="S45" s="75">
        <v>5</v>
      </c>
      <c r="T45" s="24">
        <v>20878.966380000002</v>
      </c>
      <c r="U45" s="96">
        <v>6820.9625547206797</v>
      </c>
      <c r="V45" s="94">
        <v>23</v>
      </c>
      <c r="W45" s="76">
        <v>26</v>
      </c>
      <c r="X45" s="70">
        <v>0</v>
      </c>
      <c r="Y45" s="9">
        <v>0</v>
      </c>
      <c r="Z45" s="94" t="s">
        <v>65</v>
      </c>
      <c r="AA45" s="76" t="s">
        <v>65</v>
      </c>
      <c r="AB45" s="63">
        <v>0</v>
      </c>
      <c r="AC45" s="96">
        <v>0</v>
      </c>
      <c r="AD45" s="94" t="s">
        <v>65</v>
      </c>
      <c r="AE45" s="94" t="s">
        <v>65</v>
      </c>
      <c r="AF45" s="37">
        <v>9</v>
      </c>
      <c r="AG45" s="96">
        <v>2.9402156158118258</v>
      </c>
      <c r="AH45" s="69">
        <v>36</v>
      </c>
      <c r="AI45" s="69">
        <v>35</v>
      </c>
      <c r="AJ45" s="38">
        <v>13726.356</v>
      </c>
      <c r="AK45" s="8">
        <v>4484.2718065991503</v>
      </c>
      <c r="AL45" s="50">
        <v>15</v>
      </c>
      <c r="AM45" s="78">
        <v>15</v>
      </c>
      <c r="AN45" s="93">
        <v>217</v>
      </c>
      <c r="AO45" s="76">
        <v>175</v>
      </c>
      <c r="AP45" s="84">
        <v>22</v>
      </c>
      <c r="AQ45" s="60">
        <v>14</v>
      </c>
      <c r="AS45" s="10"/>
    </row>
    <row r="46" spans="1:45" x14ac:dyDescent="0.25">
      <c r="A46" s="93">
        <v>37</v>
      </c>
      <c r="B46" s="6" t="s">
        <v>46</v>
      </c>
      <c r="C46" s="81">
        <v>33863</v>
      </c>
      <c r="D46" s="24">
        <v>15</v>
      </c>
      <c r="E46" s="9">
        <v>4.4296134424002602</v>
      </c>
      <c r="F46" s="94">
        <v>42</v>
      </c>
      <c r="G46" s="76">
        <v>40</v>
      </c>
      <c r="H46" s="24">
        <v>105410.92048</v>
      </c>
      <c r="I46" s="96">
        <v>31128.642022266191</v>
      </c>
      <c r="J46" s="94">
        <v>35</v>
      </c>
      <c r="K46" s="75">
        <v>40</v>
      </c>
      <c r="L46" s="24">
        <v>5605.9678000000004</v>
      </c>
      <c r="M46" s="96">
        <v>23449.469136138483</v>
      </c>
      <c r="N46" s="94">
        <v>27</v>
      </c>
      <c r="O46" s="76">
        <v>44</v>
      </c>
      <c r="P46" s="63">
        <v>1536.4</v>
      </c>
      <c r="Q46" s="96">
        <v>453.71053952691733</v>
      </c>
      <c r="R46" s="94">
        <v>33</v>
      </c>
      <c r="S46" s="75">
        <v>31</v>
      </c>
      <c r="T46" s="24">
        <v>98268.552680000008</v>
      </c>
      <c r="U46" s="96">
        <v>29019.446794436408</v>
      </c>
      <c r="V46" s="94">
        <v>5</v>
      </c>
      <c r="W46" s="76">
        <v>5</v>
      </c>
      <c r="X46" s="24">
        <v>1</v>
      </c>
      <c r="Y46" s="7">
        <v>0.29530756282668397</v>
      </c>
      <c r="Z46" s="94">
        <v>26</v>
      </c>
      <c r="AA46" s="76">
        <v>24</v>
      </c>
      <c r="AB46" s="63">
        <v>1536.4</v>
      </c>
      <c r="AC46" s="96">
        <v>453.71053952691733</v>
      </c>
      <c r="AD46" s="94">
        <v>19</v>
      </c>
      <c r="AE46" s="94">
        <v>17</v>
      </c>
      <c r="AF46" s="37">
        <v>19</v>
      </c>
      <c r="AG46" s="96">
        <v>5.6108436937069959</v>
      </c>
      <c r="AH46" s="69">
        <v>28</v>
      </c>
      <c r="AI46" s="69">
        <v>27</v>
      </c>
      <c r="AJ46" s="38">
        <v>300.81</v>
      </c>
      <c r="AK46" s="8">
        <v>88.831467973894803</v>
      </c>
      <c r="AL46" s="50">
        <v>35</v>
      </c>
      <c r="AM46" s="78">
        <v>34</v>
      </c>
      <c r="AN46" s="93">
        <v>250</v>
      </c>
      <c r="AO46" s="76">
        <v>262</v>
      </c>
      <c r="AP46" s="84">
        <v>34</v>
      </c>
      <c r="AQ46" s="60">
        <v>33</v>
      </c>
      <c r="AS46" s="10"/>
    </row>
    <row r="47" spans="1:45" x14ac:dyDescent="0.25">
      <c r="A47" s="93">
        <v>38</v>
      </c>
      <c r="B47" s="6" t="s">
        <v>47</v>
      </c>
      <c r="C47" s="81">
        <v>18371</v>
      </c>
      <c r="D47" s="70">
        <v>19</v>
      </c>
      <c r="E47" s="9">
        <v>10.342387458494365</v>
      </c>
      <c r="F47" s="94">
        <v>7</v>
      </c>
      <c r="G47" s="76">
        <v>6</v>
      </c>
      <c r="H47" s="24">
        <v>77649.664909999992</v>
      </c>
      <c r="I47" s="96">
        <v>42267.522132709157</v>
      </c>
      <c r="J47" s="94">
        <v>28</v>
      </c>
      <c r="K47" s="75">
        <v>30</v>
      </c>
      <c r="L47" s="24">
        <v>43079.019750000007</v>
      </c>
      <c r="M47" s="96">
        <v>34653.014914529907</v>
      </c>
      <c r="N47" s="94">
        <v>20</v>
      </c>
      <c r="O47" s="76">
        <v>26</v>
      </c>
      <c r="P47" s="63">
        <v>434.988</v>
      </c>
      <c r="Q47" s="96">
        <v>236.77970714713405</v>
      </c>
      <c r="R47" s="94">
        <v>39</v>
      </c>
      <c r="S47" s="75">
        <v>37</v>
      </c>
      <c r="T47" s="24">
        <v>34135.657160000002</v>
      </c>
      <c r="U47" s="96">
        <v>18581.273289423549</v>
      </c>
      <c r="V47" s="94">
        <v>8</v>
      </c>
      <c r="W47" s="76">
        <v>8</v>
      </c>
      <c r="X47" s="70">
        <v>1</v>
      </c>
      <c r="Y47" s="9">
        <v>0.5443361820260193</v>
      </c>
      <c r="Z47" s="94">
        <v>19</v>
      </c>
      <c r="AA47" s="76">
        <v>15</v>
      </c>
      <c r="AB47" s="63">
        <v>2717.9110000000001</v>
      </c>
      <c r="AC47" s="96">
        <v>1479.4572968265202</v>
      </c>
      <c r="AD47" s="94">
        <v>9</v>
      </c>
      <c r="AE47" s="94">
        <v>8</v>
      </c>
      <c r="AF47" s="37">
        <v>2</v>
      </c>
      <c r="AG47" s="96">
        <v>1.0886723640520386</v>
      </c>
      <c r="AH47" s="69">
        <v>39</v>
      </c>
      <c r="AI47" s="69">
        <v>39</v>
      </c>
      <c r="AJ47" s="38">
        <v>652.61040000000003</v>
      </c>
      <c r="AK47" s="8">
        <v>355.23945348647328</v>
      </c>
      <c r="AL47" s="50">
        <v>30</v>
      </c>
      <c r="AM47" s="78">
        <v>29</v>
      </c>
      <c r="AN47" s="93">
        <v>199</v>
      </c>
      <c r="AO47" s="76">
        <v>198</v>
      </c>
      <c r="AP47" s="84">
        <v>19</v>
      </c>
      <c r="AQ47" s="60">
        <v>18</v>
      </c>
      <c r="AS47" s="10"/>
    </row>
    <row r="48" spans="1:45" x14ac:dyDescent="0.25">
      <c r="A48" s="93">
        <v>39</v>
      </c>
      <c r="B48" s="6" t="s">
        <v>48</v>
      </c>
      <c r="C48" s="81">
        <v>21060</v>
      </c>
      <c r="D48" s="24">
        <v>15</v>
      </c>
      <c r="E48" s="9">
        <v>7.1225071225071233</v>
      </c>
      <c r="F48" s="94">
        <v>26</v>
      </c>
      <c r="G48" s="76">
        <v>22</v>
      </c>
      <c r="H48" s="24">
        <v>80479.274480000007</v>
      </c>
      <c r="I48" s="96">
        <v>38214.28037986705</v>
      </c>
      <c r="J48" s="94">
        <v>31</v>
      </c>
      <c r="K48" s="75">
        <v>29</v>
      </c>
      <c r="L48" s="24">
        <v>72979.249409999989</v>
      </c>
      <c r="M48" s="96">
        <v>207513.55160470074</v>
      </c>
      <c r="N48" s="94">
        <v>7</v>
      </c>
      <c r="O48" s="76">
        <v>20</v>
      </c>
      <c r="P48" s="63">
        <v>880.29237999999998</v>
      </c>
      <c r="Q48" s="96">
        <v>417.99258309591642</v>
      </c>
      <c r="R48" s="94">
        <v>34</v>
      </c>
      <c r="S48" s="75">
        <v>32</v>
      </c>
      <c r="T48" s="24">
        <v>6619.7326900000007</v>
      </c>
      <c r="U48" s="96">
        <v>3143.2728822412159</v>
      </c>
      <c r="V48" s="94">
        <v>38</v>
      </c>
      <c r="W48" s="76">
        <v>37</v>
      </c>
      <c r="X48" s="24">
        <v>1</v>
      </c>
      <c r="Y48" s="7">
        <v>0.47483380816714149</v>
      </c>
      <c r="Z48" s="94">
        <v>20</v>
      </c>
      <c r="AA48" s="76">
        <v>19</v>
      </c>
      <c r="AB48" s="63">
        <v>1728.96</v>
      </c>
      <c r="AC48" s="96">
        <v>820.96866096866108</v>
      </c>
      <c r="AD48" s="94">
        <v>14</v>
      </c>
      <c r="AE48" s="94">
        <v>13</v>
      </c>
      <c r="AF48" s="37">
        <v>14</v>
      </c>
      <c r="AG48" s="98">
        <v>6.6476733143399809</v>
      </c>
      <c r="AH48" s="69">
        <v>25</v>
      </c>
      <c r="AI48" s="69">
        <v>23</v>
      </c>
      <c r="AJ48" s="38">
        <v>1256.2115999999999</v>
      </c>
      <c r="AK48" s="97">
        <v>596.49173789173778</v>
      </c>
      <c r="AL48" s="50">
        <v>28</v>
      </c>
      <c r="AM48" s="78">
        <v>28</v>
      </c>
      <c r="AN48" s="93">
        <v>223</v>
      </c>
      <c r="AO48" s="76">
        <v>223</v>
      </c>
      <c r="AP48" s="84">
        <v>25</v>
      </c>
      <c r="AQ48" s="60">
        <v>27</v>
      </c>
      <c r="AS48" s="10"/>
    </row>
    <row r="49" spans="1:45" x14ac:dyDescent="0.25">
      <c r="A49" s="93">
        <v>40</v>
      </c>
      <c r="B49" s="6" t="s">
        <v>49</v>
      </c>
      <c r="C49" s="81">
        <v>43653</v>
      </c>
      <c r="D49" s="70">
        <v>52</v>
      </c>
      <c r="E49" s="9">
        <v>11.912125168946005</v>
      </c>
      <c r="F49" s="94">
        <v>4</v>
      </c>
      <c r="G49" s="76">
        <v>4</v>
      </c>
      <c r="H49" s="24">
        <v>1108836.5461500001</v>
      </c>
      <c r="I49" s="96">
        <v>254011.53326231876</v>
      </c>
      <c r="J49" s="94">
        <v>9</v>
      </c>
      <c r="K49" s="75">
        <v>9</v>
      </c>
      <c r="L49" s="24">
        <v>905858.90682000003</v>
      </c>
      <c r="M49" s="96">
        <v>217129.02590462321</v>
      </c>
      <c r="N49" s="94">
        <v>6</v>
      </c>
      <c r="O49" s="76">
        <v>7</v>
      </c>
      <c r="P49" s="63">
        <v>159200.57353000002</v>
      </c>
      <c r="Q49" s="96">
        <v>36469.560747256779</v>
      </c>
      <c r="R49" s="94">
        <v>14</v>
      </c>
      <c r="S49" s="75">
        <v>14</v>
      </c>
      <c r="T49" s="24">
        <v>43777.065799999997</v>
      </c>
      <c r="U49" s="96">
        <v>10028.420910361257</v>
      </c>
      <c r="V49" s="94">
        <v>15</v>
      </c>
      <c r="W49" s="76">
        <v>14</v>
      </c>
      <c r="X49" s="70">
        <v>4</v>
      </c>
      <c r="Y49" s="9">
        <v>0.9163173206881543</v>
      </c>
      <c r="Z49" s="94">
        <v>8</v>
      </c>
      <c r="AA49" s="76">
        <v>6</v>
      </c>
      <c r="AB49" s="63">
        <v>3730.22111</v>
      </c>
      <c r="AC49" s="96">
        <v>854.51655327239826</v>
      </c>
      <c r="AD49" s="94">
        <v>13</v>
      </c>
      <c r="AE49" s="94">
        <v>12</v>
      </c>
      <c r="AF49" s="37">
        <v>26</v>
      </c>
      <c r="AG49" s="96">
        <v>5.9560625844730026</v>
      </c>
      <c r="AH49" s="69">
        <v>26</v>
      </c>
      <c r="AI49" s="69">
        <v>24</v>
      </c>
      <c r="AJ49" s="38">
        <v>87.749079999999992</v>
      </c>
      <c r="AK49" s="8">
        <v>20.101500469612628</v>
      </c>
      <c r="AL49" s="50">
        <v>39</v>
      </c>
      <c r="AM49" s="78">
        <v>39</v>
      </c>
      <c r="AN49" s="93">
        <v>134</v>
      </c>
      <c r="AO49" s="76">
        <v>129</v>
      </c>
      <c r="AP49" s="84">
        <v>8</v>
      </c>
      <c r="AQ49" s="60">
        <v>8</v>
      </c>
      <c r="AS49" s="10"/>
    </row>
    <row r="50" spans="1:45" x14ac:dyDescent="0.25">
      <c r="A50" s="93">
        <v>41</v>
      </c>
      <c r="B50" s="6" t="s">
        <v>50</v>
      </c>
      <c r="C50" s="81">
        <v>13735</v>
      </c>
      <c r="D50" s="24">
        <v>23</v>
      </c>
      <c r="E50" s="9">
        <v>16.745540589734254</v>
      </c>
      <c r="F50" s="94">
        <v>3</v>
      </c>
      <c r="G50" s="76">
        <v>3</v>
      </c>
      <c r="H50" s="24">
        <v>526853.02977000002</v>
      </c>
      <c r="I50" s="96">
        <v>383584.29542773933</v>
      </c>
      <c r="J50" s="94">
        <v>8</v>
      </c>
      <c r="K50" s="75">
        <v>7</v>
      </c>
      <c r="L50" s="24">
        <v>298226.71707999997</v>
      </c>
      <c r="M50" s="96">
        <v>22263.423147340895</v>
      </c>
      <c r="N50" s="94">
        <v>28</v>
      </c>
      <c r="O50" s="76">
        <v>6</v>
      </c>
      <c r="P50" s="63">
        <v>220465.49061000001</v>
      </c>
      <c r="Q50" s="96">
        <v>160513.64441936658</v>
      </c>
      <c r="R50" s="94">
        <v>4</v>
      </c>
      <c r="S50" s="75">
        <v>4</v>
      </c>
      <c r="T50" s="24">
        <v>8160.7614599999997</v>
      </c>
      <c r="U50" s="96">
        <v>5941.5809683290863</v>
      </c>
      <c r="V50" s="94">
        <v>28</v>
      </c>
      <c r="W50" s="76">
        <v>28</v>
      </c>
      <c r="X50" s="24">
        <v>3</v>
      </c>
      <c r="Y50" s="9">
        <v>2.1842009464870769</v>
      </c>
      <c r="Z50" s="94">
        <v>2</v>
      </c>
      <c r="AA50" s="76">
        <v>3</v>
      </c>
      <c r="AB50" s="63">
        <v>17653.516240000001</v>
      </c>
      <c r="AC50" s="96">
        <v>12852.942293410993</v>
      </c>
      <c r="AD50" s="94">
        <v>4</v>
      </c>
      <c r="AE50" s="94">
        <v>3</v>
      </c>
      <c r="AF50" s="37">
        <v>0</v>
      </c>
      <c r="AG50" s="96">
        <v>0</v>
      </c>
      <c r="AH50" s="69" t="s">
        <v>64</v>
      </c>
      <c r="AI50" s="69" t="s">
        <v>64</v>
      </c>
      <c r="AJ50" s="38">
        <v>0</v>
      </c>
      <c r="AK50" s="8">
        <v>0</v>
      </c>
      <c r="AL50" s="50" t="s">
        <v>64</v>
      </c>
      <c r="AM50" s="78" t="s">
        <v>64</v>
      </c>
      <c r="AN50" s="93">
        <v>167</v>
      </c>
      <c r="AO50" s="76">
        <v>144</v>
      </c>
      <c r="AP50" s="84">
        <v>13</v>
      </c>
      <c r="AQ50" s="60">
        <v>9</v>
      </c>
      <c r="AS50" s="10"/>
    </row>
    <row r="51" spans="1:45" x14ac:dyDescent="0.25">
      <c r="A51" s="93">
        <v>42</v>
      </c>
      <c r="B51" s="6" t="s">
        <v>51</v>
      </c>
      <c r="C51" s="81">
        <v>18352</v>
      </c>
      <c r="D51" s="24">
        <v>18</v>
      </c>
      <c r="E51" s="9">
        <v>9.8081952920662605</v>
      </c>
      <c r="F51" s="94">
        <v>10</v>
      </c>
      <c r="G51" s="76">
        <v>5</v>
      </c>
      <c r="H51" s="24">
        <v>50270.219050000007</v>
      </c>
      <c r="I51" s="96">
        <v>27392.229212074981</v>
      </c>
      <c r="J51" s="94">
        <v>39</v>
      </c>
      <c r="K51" s="75">
        <v>34</v>
      </c>
      <c r="L51" s="24">
        <v>40857.834160000006</v>
      </c>
      <c r="M51" s="96">
        <v>67296.65131140298</v>
      </c>
      <c r="N51" s="94">
        <v>15</v>
      </c>
      <c r="O51" s="76">
        <v>27</v>
      </c>
      <c r="P51" s="63">
        <v>0</v>
      </c>
      <c r="Q51" s="96">
        <v>0</v>
      </c>
      <c r="R51" s="94" t="s">
        <v>64</v>
      </c>
      <c r="S51" s="75" t="s">
        <v>63</v>
      </c>
      <c r="T51" s="24">
        <v>9412.3848900000012</v>
      </c>
      <c r="U51" s="96">
        <v>5128.806064734089</v>
      </c>
      <c r="V51" s="94">
        <v>30</v>
      </c>
      <c r="W51" s="76">
        <v>30</v>
      </c>
      <c r="X51" s="24">
        <v>1</v>
      </c>
      <c r="Y51" s="9">
        <v>0.54489973844812556</v>
      </c>
      <c r="Z51" s="94">
        <v>18</v>
      </c>
      <c r="AA51" s="76">
        <v>14</v>
      </c>
      <c r="AB51" s="63">
        <v>3.3940000000000001</v>
      </c>
      <c r="AC51" s="96">
        <v>1.8493897122929381</v>
      </c>
      <c r="AD51" s="94">
        <v>31</v>
      </c>
      <c r="AE51" s="94">
        <v>30</v>
      </c>
      <c r="AF51" s="37">
        <v>14</v>
      </c>
      <c r="AG51" s="96">
        <v>7.6285963382737574</v>
      </c>
      <c r="AH51" s="69">
        <v>21</v>
      </c>
      <c r="AI51" s="69">
        <v>21</v>
      </c>
      <c r="AJ51" s="38">
        <v>657.85968000000003</v>
      </c>
      <c r="AK51" s="8">
        <v>358.46756756756753</v>
      </c>
      <c r="AL51" s="50">
        <v>29</v>
      </c>
      <c r="AM51" s="78">
        <v>30</v>
      </c>
      <c r="AN51" s="93">
        <v>238</v>
      </c>
      <c r="AO51" s="76">
        <v>236</v>
      </c>
      <c r="AP51" s="84">
        <v>31</v>
      </c>
      <c r="AQ51" s="60">
        <v>31</v>
      </c>
      <c r="AS51" s="10"/>
    </row>
    <row r="52" spans="1:45" x14ac:dyDescent="0.25">
      <c r="A52" s="93">
        <v>43</v>
      </c>
      <c r="B52" s="6" t="s">
        <v>52</v>
      </c>
      <c r="C52" s="81">
        <v>74691</v>
      </c>
      <c r="D52" s="24">
        <v>64</v>
      </c>
      <c r="E52" s="9">
        <v>8.5686361141235228</v>
      </c>
      <c r="F52" s="94">
        <v>13</v>
      </c>
      <c r="G52" s="76">
        <v>15</v>
      </c>
      <c r="H52" s="24">
        <v>1175987.1939300005</v>
      </c>
      <c r="I52" s="96">
        <v>157446.97405711538</v>
      </c>
      <c r="J52" s="94">
        <v>13</v>
      </c>
      <c r="K52" s="75">
        <v>13</v>
      </c>
      <c r="L52" s="24">
        <v>502645.41830999998</v>
      </c>
      <c r="M52" s="96">
        <v>37794.792964371496</v>
      </c>
      <c r="N52" s="94">
        <v>19</v>
      </c>
      <c r="O52" s="76">
        <v>15</v>
      </c>
      <c r="P52" s="63">
        <v>616827.21081999992</v>
      </c>
      <c r="Q52" s="96">
        <v>82583.873668848988</v>
      </c>
      <c r="R52" s="94">
        <v>8</v>
      </c>
      <c r="S52" s="75">
        <v>7</v>
      </c>
      <c r="T52" s="24">
        <v>56514.5648</v>
      </c>
      <c r="U52" s="96">
        <v>7566.4490768633441</v>
      </c>
      <c r="V52" s="94">
        <v>21</v>
      </c>
      <c r="W52" s="76">
        <v>20</v>
      </c>
      <c r="X52" s="24">
        <v>5</v>
      </c>
      <c r="Y52" s="9">
        <v>0.66942469641590019</v>
      </c>
      <c r="Z52" s="94">
        <v>12</v>
      </c>
      <c r="AA52" s="76">
        <v>16</v>
      </c>
      <c r="AB52" s="63">
        <v>5710.6633300000003</v>
      </c>
      <c r="AC52" s="96">
        <v>764.57181320373263</v>
      </c>
      <c r="AD52" s="94">
        <v>15</v>
      </c>
      <c r="AE52" s="94">
        <v>14</v>
      </c>
      <c r="AF52" s="37">
        <v>32</v>
      </c>
      <c r="AG52" s="96">
        <v>4.2843180570617614</v>
      </c>
      <c r="AH52" s="69">
        <v>31</v>
      </c>
      <c r="AI52" s="69">
        <v>32</v>
      </c>
      <c r="AJ52" s="38">
        <v>10189.233980000001</v>
      </c>
      <c r="AK52" s="8">
        <v>1364.184972754415</v>
      </c>
      <c r="AL52" s="50">
        <v>21</v>
      </c>
      <c r="AM52" s="78">
        <v>20</v>
      </c>
      <c r="AN52" s="93">
        <v>153</v>
      </c>
      <c r="AO52" s="76">
        <v>152</v>
      </c>
      <c r="AP52" s="84">
        <v>10</v>
      </c>
      <c r="AQ52" s="60">
        <v>11</v>
      </c>
      <c r="AS52" s="10"/>
    </row>
    <row r="53" spans="1:45" ht="16.5" thickBot="1" x14ac:dyDescent="0.3">
      <c r="A53" s="15">
        <v>44</v>
      </c>
      <c r="B53" s="16" t="s">
        <v>53</v>
      </c>
      <c r="C53" s="82">
        <v>19984</v>
      </c>
      <c r="D53" s="27">
        <v>20</v>
      </c>
      <c r="E53" s="18">
        <v>10.008006405124098</v>
      </c>
      <c r="F53" s="31">
        <v>9</v>
      </c>
      <c r="G53" s="28">
        <v>11</v>
      </c>
      <c r="H53" s="27">
        <v>100682.9325</v>
      </c>
      <c r="I53" s="17">
        <v>50381.771667333865</v>
      </c>
      <c r="J53" s="31">
        <v>26</v>
      </c>
      <c r="K53" s="30">
        <v>25</v>
      </c>
      <c r="L53" s="27">
        <v>75529.114260000002</v>
      </c>
      <c r="M53" s="17">
        <v>812.39975138343095</v>
      </c>
      <c r="N53" s="31">
        <v>45</v>
      </c>
      <c r="O53" s="28">
        <v>19</v>
      </c>
      <c r="P53" s="65">
        <v>774.78728000000001</v>
      </c>
      <c r="Q53" s="17">
        <v>387.70380304243395</v>
      </c>
      <c r="R53" s="31">
        <v>36</v>
      </c>
      <c r="S53" s="30">
        <v>34</v>
      </c>
      <c r="T53" s="27">
        <v>24379.03096</v>
      </c>
      <c r="U53" s="17">
        <v>12199.274899919936</v>
      </c>
      <c r="V53" s="31">
        <v>11</v>
      </c>
      <c r="W53" s="28">
        <v>10</v>
      </c>
      <c r="X53" s="27">
        <v>2</v>
      </c>
      <c r="Y53" s="18">
        <v>1.0008006405124099</v>
      </c>
      <c r="Z53" s="31">
        <v>5</v>
      </c>
      <c r="AA53" s="28">
        <v>18</v>
      </c>
      <c r="AB53" s="65">
        <v>8.2799999999999994</v>
      </c>
      <c r="AC53" s="17">
        <v>4.1433146517213766</v>
      </c>
      <c r="AD53" s="31">
        <v>30</v>
      </c>
      <c r="AE53" s="31">
        <v>29</v>
      </c>
      <c r="AF53" s="36">
        <v>8</v>
      </c>
      <c r="AG53" s="17">
        <v>4.0032025620496396</v>
      </c>
      <c r="AH53" s="72">
        <v>33</v>
      </c>
      <c r="AI53" s="72">
        <v>33</v>
      </c>
      <c r="AJ53" s="55">
        <v>191.107</v>
      </c>
      <c r="AK53" s="21">
        <v>95.630004003202558</v>
      </c>
      <c r="AL53" s="73">
        <v>34</v>
      </c>
      <c r="AM53" s="79">
        <v>33</v>
      </c>
      <c r="AN53" s="15">
        <v>229</v>
      </c>
      <c r="AO53" s="28">
        <v>212</v>
      </c>
      <c r="AP53" s="85">
        <v>27</v>
      </c>
      <c r="AQ53" s="74">
        <v>23</v>
      </c>
      <c r="AS53" s="10"/>
    </row>
    <row r="54" spans="1:45" x14ac:dyDescent="0.25">
      <c r="AF54" s="33"/>
      <c r="AG54" s="33"/>
      <c r="AH54" s="33"/>
      <c r="AI54" s="33"/>
      <c r="AJ54" s="56"/>
    </row>
    <row r="55" spans="1:45" x14ac:dyDescent="0.25">
      <c r="AF55" s="33"/>
      <c r="AG55" s="33"/>
      <c r="AH55" s="33"/>
      <c r="AI55" s="33"/>
      <c r="AJ55" s="56"/>
    </row>
    <row r="56" spans="1:45" x14ac:dyDescent="0.25">
      <c r="AF56" s="33"/>
      <c r="AG56" s="33"/>
      <c r="AH56" s="33"/>
      <c r="AI56" s="33"/>
      <c r="AJ56" s="56"/>
    </row>
    <row r="57" spans="1:45" x14ac:dyDescent="0.25">
      <c r="AF57" s="33"/>
      <c r="AG57" s="33"/>
      <c r="AH57" s="33"/>
      <c r="AI57" s="33"/>
      <c r="AJ57" s="56"/>
    </row>
    <row r="58" spans="1:45" x14ac:dyDescent="0.25">
      <c r="AF58" s="33"/>
      <c r="AG58" s="33"/>
      <c r="AH58" s="33"/>
      <c r="AI58" s="33"/>
      <c r="AJ58" s="56"/>
    </row>
    <row r="59" spans="1:45" x14ac:dyDescent="0.25">
      <c r="AF59" s="33"/>
      <c r="AG59" s="33"/>
      <c r="AH59" s="33"/>
      <c r="AI59" s="33"/>
      <c r="AJ59" s="56"/>
    </row>
    <row r="60" spans="1:45" x14ac:dyDescent="0.25">
      <c r="AF60" s="33"/>
      <c r="AG60" s="33"/>
      <c r="AH60" s="33"/>
      <c r="AI60" s="33"/>
      <c r="AJ60" s="56"/>
    </row>
    <row r="61" spans="1:45" x14ac:dyDescent="0.25">
      <c r="AF61" s="33"/>
      <c r="AG61" s="33"/>
      <c r="AH61" s="33"/>
      <c r="AI61" s="33"/>
      <c r="AJ61" s="56"/>
    </row>
    <row r="62" spans="1:45" x14ac:dyDescent="0.25">
      <c r="AF62" s="33"/>
      <c r="AG62" s="33"/>
      <c r="AH62" s="33"/>
      <c r="AI62" s="33"/>
      <c r="AJ62" s="56"/>
    </row>
    <row r="63" spans="1:45" x14ac:dyDescent="0.25">
      <c r="AF63" s="33"/>
      <c r="AG63" s="33"/>
      <c r="AH63" s="33"/>
      <c r="AI63" s="33"/>
      <c r="AJ63" s="56"/>
    </row>
    <row r="64" spans="1:45" x14ac:dyDescent="0.25">
      <c r="AF64" s="33"/>
      <c r="AG64" s="33"/>
      <c r="AH64" s="33"/>
      <c r="AI64" s="33"/>
      <c r="AJ64" s="56"/>
    </row>
    <row r="65" spans="32:36" x14ac:dyDescent="0.25">
      <c r="AF65" s="33"/>
      <c r="AG65" s="33"/>
      <c r="AH65" s="33"/>
      <c r="AI65" s="33"/>
      <c r="AJ65" s="56"/>
    </row>
    <row r="66" spans="32:36" x14ac:dyDescent="0.25">
      <c r="AF66" s="33"/>
      <c r="AG66" s="33"/>
      <c r="AH66" s="33"/>
      <c r="AI66" s="33"/>
      <c r="AJ66" s="56"/>
    </row>
    <row r="67" spans="32:36" x14ac:dyDescent="0.25">
      <c r="AF67" s="33"/>
      <c r="AG67" s="33"/>
      <c r="AH67" s="33"/>
      <c r="AI67" s="33"/>
      <c r="AJ67" s="56"/>
    </row>
    <row r="68" spans="32:36" x14ac:dyDescent="0.25">
      <c r="AF68" s="33"/>
      <c r="AG68" s="33"/>
      <c r="AH68" s="33"/>
      <c r="AI68" s="33"/>
      <c r="AJ68" s="56"/>
    </row>
    <row r="69" spans="32:36" x14ac:dyDescent="0.25">
      <c r="AF69" s="33"/>
      <c r="AG69" s="33"/>
      <c r="AH69" s="33"/>
      <c r="AI69" s="33"/>
      <c r="AJ69" s="56"/>
    </row>
    <row r="70" spans="32:36" x14ac:dyDescent="0.25">
      <c r="AF70" s="33"/>
      <c r="AG70" s="33"/>
      <c r="AH70" s="33"/>
      <c r="AI70" s="33"/>
      <c r="AJ70" s="56"/>
    </row>
    <row r="71" spans="32:36" x14ac:dyDescent="0.25">
      <c r="AF71" s="33"/>
      <c r="AG71" s="33"/>
      <c r="AH71" s="33"/>
      <c r="AI71" s="33"/>
      <c r="AJ71" s="56"/>
    </row>
    <row r="72" spans="32:36" x14ac:dyDescent="0.25">
      <c r="AF72" s="33"/>
      <c r="AG72" s="33"/>
      <c r="AH72" s="33"/>
      <c r="AI72" s="33"/>
      <c r="AJ72" s="56"/>
    </row>
    <row r="73" spans="32:36" x14ac:dyDescent="0.25">
      <c r="AF73" s="33"/>
      <c r="AG73" s="33"/>
      <c r="AH73" s="33"/>
      <c r="AI73" s="33"/>
      <c r="AJ73" s="56"/>
    </row>
    <row r="74" spans="32:36" x14ac:dyDescent="0.25">
      <c r="AF74" s="33"/>
      <c r="AG74" s="33"/>
      <c r="AH74" s="33"/>
      <c r="AI74" s="33"/>
      <c r="AJ74" s="56"/>
    </row>
    <row r="75" spans="32:36" x14ac:dyDescent="0.25">
      <c r="AF75" s="33"/>
      <c r="AG75" s="33"/>
      <c r="AH75" s="33"/>
      <c r="AI75" s="33"/>
      <c r="AJ75" s="56"/>
    </row>
    <row r="76" spans="32:36" x14ac:dyDescent="0.25">
      <c r="AF76" s="33"/>
      <c r="AG76" s="33"/>
      <c r="AH76" s="33"/>
      <c r="AI76" s="33"/>
      <c r="AJ76" s="56"/>
    </row>
    <row r="77" spans="32:36" x14ac:dyDescent="0.25">
      <c r="AF77" s="33"/>
      <c r="AG77" s="33"/>
      <c r="AH77" s="33"/>
      <c r="AI77" s="33"/>
      <c r="AJ77" s="56"/>
    </row>
    <row r="78" spans="32:36" x14ac:dyDescent="0.25">
      <c r="AJ78" s="56"/>
    </row>
    <row r="79" spans="32:36" x14ac:dyDescent="0.25">
      <c r="AJ79" s="56"/>
    </row>
    <row r="80" spans="32:36" x14ac:dyDescent="0.25">
      <c r="AJ80" s="56"/>
    </row>
    <row r="81" spans="36:36" x14ac:dyDescent="0.25">
      <c r="AJ81" s="56"/>
    </row>
    <row r="82" spans="36:36" x14ac:dyDescent="0.25">
      <c r="AJ82" s="56"/>
    </row>
    <row r="83" spans="36:36" x14ac:dyDescent="0.25">
      <c r="AJ83" s="56"/>
    </row>
    <row r="84" spans="36:36" x14ac:dyDescent="0.25">
      <c r="AJ84" s="56"/>
    </row>
    <row r="85" spans="36:36" x14ac:dyDescent="0.25">
      <c r="AJ85" s="56"/>
    </row>
    <row r="86" spans="36:36" x14ac:dyDescent="0.25">
      <c r="AJ86" s="56"/>
    </row>
    <row r="87" spans="36:36" x14ac:dyDescent="0.25">
      <c r="AJ87" s="56"/>
    </row>
    <row r="88" spans="36:36" x14ac:dyDescent="0.25">
      <c r="AJ88" s="56"/>
    </row>
    <row r="89" spans="36:36" x14ac:dyDescent="0.25">
      <c r="AJ89" s="56"/>
    </row>
    <row r="90" spans="36:36" x14ac:dyDescent="0.25">
      <c r="AJ90" s="56"/>
    </row>
    <row r="91" spans="36:36" x14ac:dyDescent="0.25">
      <c r="AJ91" s="56"/>
    </row>
    <row r="92" spans="36:36" x14ac:dyDescent="0.25">
      <c r="AJ92" s="56"/>
    </row>
    <row r="93" spans="36:36" x14ac:dyDescent="0.25">
      <c r="AJ93" s="56"/>
    </row>
    <row r="94" spans="36:36" x14ac:dyDescent="0.25">
      <c r="AJ94" s="56"/>
    </row>
    <row r="95" spans="36:36" x14ac:dyDescent="0.25">
      <c r="AJ95" s="56"/>
    </row>
    <row r="96" spans="36:36" x14ac:dyDescent="0.25">
      <c r="AJ96" s="56"/>
    </row>
    <row r="97" spans="36:36" x14ac:dyDescent="0.25">
      <c r="AJ97" s="56"/>
    </row>
    <row r="98" spans="36:36" x14ac:dyDescent="0.25">
      <c r="AJ98" s="56"/>
    </row>
    <row r="99" spans="36:36" x14ac:dyDescent="0.25">
      <c r="AJ99" s="56"/>
    </row>
    <row r="100" spans="36:36" x14ac:dyDescent="0.25">
      <c r="AJ100" s="56"/>
    </row>
    <row r="101" spans="36:36" x14ac:dyDescent="0.25">
      <c r="AJ101" s="56"/>
    </row>
    <row r="102" spans="36:36" x14ac:dyDescent="0.25">
      <c r="AJ102" s="56"/>
    </row>
    <row r="103" spans="36:36" x14ac:dyDescent="0.25">
      <c r="AJ103" s="56"/>
    </row>
    <row r="104" spans="36:36" x14ac:dyDescent="0.25">
      <c r="AJ104" s="56"/>
    </row>
    <row r="105" spans="36:36" x14ac:dyDescent="0.25">
      <c r="AJ105" s="56"/>
    </row>
    <row r="106" spans="36:36" x14ac:dyDescent="0.25">
      <c r="AJ106" s="56"/>
    </row>
    <row r="107" spans="36:36" x14ac:dyDescent="0.25">
      <c r="AJ107" s="56"/>
    </row>
    <row r="108" spans="36:36" x14ac:dyDescent="0.25">
      <c r="AJ108" s="56"/>
    </row>
    <row r="109" spans="36:36" x14ac:dyDescent="0.25">
      <c r="AJ109" s="56"/>
    </row>
    <row r="110" spans="36:36" x14ac:dyDescent="0.25">
      <c r="AJ110" s="56"/>
    </row>
    <row r="111" spans="36:36" x14ac:dyDescent="0.25">
      <c r="AJ111" s="56"/>
    </row>
    <row r="112" spans="36:36" x14ac:dyDescent="0.25">
      <c r="AJ112" s="56"/>
    </row>
    <row r="113" spans="36:36" x14ac:dyDescent="0.25">
      <c r="AJ113" s="56"/>
    </row>
    <row r="114" spans="36:36" x14ac:dyDescent="0.25">
      <c r="AJ114" s="56"/>
    </row>
    <row r="115" spans="36:36" x14ac:dyDescent="0.25">
      <c r="AJ115" s="56"/>
    </row>
    <row r="116" spans="36:36" x14ac:dyDescent="0.25">
      <c r="AJ116" s="56"/>
    </row>
    <row r="117" spans="36:36" x14ac:dyDescent="0.25">
      <c r="AJ117" s="56"/>
    </row>
    <row r="118" spans="36:36" x14ac:dyDescent="0.25">
      <c r="AJ118" s="56"/>
    </row>
    <row r="119" spans="36:36" x14ac:dyDescent="0.25">
      <c r="AJ119" s="56"/>
    </row>
    <row r="120" spans="36:36" x14ac:dyDescent="0.25">
      <c r="AJ120" s="56"/>
    </row>
    <row r="121" spans="36:36" x14ac:dyDescent="0.25">
      <c r="AJ121" s="56"/>
    </row>
    <row r="122" spans="36:36" x14ac:dyDescent="0.25">
      <c r="AJ122" s="56"/>
    </row>
    <row r="123" spans="36:36" x14ac:dyDescent="0.25">
      <c r="AJ123" s="56"/>
    </row>
    <row r="124" spans="36:36" x14ac:dyDescent="0.25">
      <c r="AJ124" s="56"/>
    </row>
    <row r="125" spans="36:36" x14ac:dyDescent="0.25">
      <c r="AJ125" s="56"/>
    </row>
    <row r="126" spans="36:36" x14ac:dyDescent="0.25">
      <c r="AJ126" s="56"/>
    </row>
    <row r="127" spans="36:36" x14ac:dyDescent="0.25">
      <c r="AJ127" s="56"/>
    </row>
    <row r="128" spans="36:36" x14ac:dyDescent="0.25">
      <c r="AJ128" s="56"/>
    </row>
    <row r="129" spans="36:36" x14ac:dyDescent="0.25">
      <c r="AJ129" s="56"/>
    </row>
    <row r="130" spans="36:36" x14ac:dyDescent="0.25">
      <c r="AJ130" s="56"/>
    </row>
    <row r="131" spans="36:36" x14ac:dyDescent="0.25">
      <c r="AJ131" s="56"/>
    </row>
    <row r="132" spans="36:36" x14ac:dyDescent="0.25">
      <c r="AJ132" s="56"/>
    </row>
    <row r="133" spans="36:36" x14ac:dyDescent="0.25">
      <c r="AJ133" s="56"/>
    </row>
    <row r="134" spans="36:36" x14ac:dyDescent="0.25">
      <c r="AJ134" s="56"/>
    </row>
    <row r="135" spans="36:36" x14ac:dyDescent="0.25">
      <c r="AJ135" s="56"/>
    </row>
    <row r="136" spans="36:36" x14ac:dyDescent="0.25">
      <c r="AJ136" s="56"/>
    </row>
    <row r="137" spans="36:36" x14ac:dyDescent="0.25">
      <c r="AJ137" s="56"/>
    </row>
    <row r="138" spans="36:36" x14ac:dyDescent="0.25">
      <c r="AJ138" s="56"/>
    </row>
    <row r="139" spans="36:36" x14ac:dyDescent="0.25">
      <c r="AJ139" s="56"/>
    </row>
    <row r="140" spans="36:36" x14ac:dyDescent="0.25">
      <c r="AJ140" s="56"/>
    </row>
    <row r="141" spans="36:36" x14ac:dyDescent="0.25">
      <c r="AJ141" s="56"/>
    </row>
    <row r="142" spans="36:36" x14ac:dyDescent="0.25">
      <c r="AJ142" s="56"/>
    </row>
    <row r="143" spans="36:36" x14ac:dyDescent="0.25">
      <c r="AJ143" s="56"/>
    </row>
    <row r="144" spans="36:36" x14ac:dyDescent="0.25">
      <c r="AJ144" s="56"/>
    </row>
    <row r="145" spans="36:36" x14ac:dyDescent="0.25">
      <c r="AJ145" s="56"/>
    </row>
    <row r="146" spans="36:36" x14ac:dyDescent="0.25">
      <c r="AJ146" s="56"/>
    </row>
    <row r="147" spans="36:36" x14ac:dyDescent="0.25">
      <c r="AJ147" s="56"/>
    </row>
    <row r="148" spans="36:36" x14ac:dyDescent="0.25">
      <c r="AJ148" s="56"/>
    </row>
    <row r="149" spans="36:36" x14ac:dyDescent="0.25">
      <c r="AJ149" s="56"/>
    </row>
    <row r="150" spans="36:36" x14ac:dyDescent="0.25">
      <c r="AJ150" s="56"/>
    </row>
    <row r="151" spans="36:36" x14ac:dyDescent="0.25">
      <c r="AJ151" s="56"/>
    </row>
    <row r="152" spans="36:36" x14ac:dyDescent="0.25">
      <c r="AJ152" s="56"/>
    </row>
    <row r="153" spans="36:36" x14ac:dyDescent="0.25">
      <c r="AJ153" s="56"/>
    </row>
    <row r="154" spans="36:36" x14ac:dyDescent="0.25">
      <c r="AJ154" s="56"/>
    </row>
    <row r="155" spans="36:36" x14ac:dyDescent="0.25">
      <c r="AJ155" s="56"/>
    </row>
    <row r="156" spans="36:36" x14ac:dyDescent="0.25">
      <c r="AJ156" s="56"/>
    </row>
    <row r="157" spans="36:36" x14ac:dyDescent="0.25">
      <c r="AJ157" s="56"/>
    </row>
    <row r="158" spans="36:36" x14ac:dyDescent="0.25">
      <c r="AJ158" s="56"/>
    </row>
    <row r="159" spans="36:36" x14ac:dyDescent="0.25">
      <c r="AJ159" s="56"/>
    </row>
    <row r="160" spans="36:36" x14ac:dyDescent="0.25">
      <c r="AJ160" s="56"/>
    </row>
    <row r="161" spans="36:36" x14ac:dyDescent="0.25">
      <c r="AJ161" s="56"/>
    </row>
    <row r="162" spans="36:36" x14ac:dyDescent="0.25">
      <c r="AJ162" s="56"/>
    </row>
    <row r="163" spans="36:36" x14ac:dyDescent="0.25">
      <c r="AJ163" s="56"/>
    </row>
    <row r="164" spans="36:36" x14ac:dyDescent="0.25">
      <c r="AJ164" s="56"/>
    </row>
    <row r="165" spans="36:36" x14ac:dyDescent="0.25">
      <c r="AJ165" s="56"/>
    </row>
    <row r="166" spans="36:36" x14ac:dyDescent="0.25">
      <c r="AJ166" s="56"/>
    </row>
    <row r="167" spans="36:36" x14ac:dyDescent="0.25">
      <c r="AJ167" s="56"/>
    </row>
    <row r="178" spans="37:39" x14ac:dyDescent="0.25">
      <c r="AK178" s="57"/>
      <c r="AL178" s="57"/>
      <c r="AM178" s="57"/>
    </row>
    <row r="179" spans="37:39" x14ac:dyDescent="0.25">
      <c r="AK179" s="57"/>
      <c r="AL179" s="57"/>
      <c r="AM179" s="57"/>
    </row>
    <row r="180" spans="37:39" x14ac:dyDescent="0.25">
      <c r="AK180" s="57"/>
      <c r="AL180" s="57"/>
      <c r="AM180" s="57"/>
    </row>
    <row r="181" spans="37:39" x14ac:dyDescent="0.25">
      <c r="AK181" s="57"/>
      <c r="AL181" s="57"/>
      <c r="AM181" s="57"/>
    </row>
    <row r="182" spans="37:39" x14ac:dyDescent="0.25">
      <c r="AK182" s="57"/>
      <c r="AL182" s="57"/>
      <c r="AM182" s="57"/>
    </row>
    <row r="183" spans="37:39" x14ac:dyDescent="0.25">
      <c r="AK183" s="57"/>
      <c r="AL183" s="57"/>
      <c r="AM183" s="57"/>
    </row>
    <row r="184" spans="37:39" x14ac:dyDescent="0.25">
      <c r="AK184" s="57"/>
      <c r="AL184" s="57"/>
      <c r="AM184" s="57"/>
    </row>
    <row r="185" spans="37:39" x14ac:dyDescent="0.25">
      <c r="AK185" s="57"/>
      <c r="AL185" s="57"/>
      <c r="AM185" s="57"/>
    </row>
    <row r="186" spans="37:39" x14ac:dyDescent="0.25">
      <c r="AK186" s="57"/>
      <c r="AL186" s="57"/>
      <c r="AM186" s="57"/>
    </row>
    <row r="187" spans="37:39" x14ac:dyDescent="0.25">
      <c r="AK187" s="57"/>
      <c r="AL187" s="57"/>
      <c r="AM187" s="57"/>
    </row>
    <row r="188" spans="37:39" x14ac:dyDescent="0.25">
      <c r="AK188" s="57"/>
      <c r="AL188" s="57"/>
      <c r="AM188" s="57"/>
    </row>
    <row r="189" spans="37:39" x14ac:dyDescent="0.25">
      <c r="AK189" s="57"/>
      <c r="AL189" s="57"/>
      <c r="AM189" s="57"/>
    </row>
    <row r="190" spans="37:39" x14ac:dyDescent="0.25">
      <c r="AK190" s="57"/>
      <c r="AL190" s="57"/>
      <c r="AM190" s="57"/>
    </row>
    <row r="191" spans="37:39" x14ac:dyDescent="0.25">
      <c r="AK191" s="57"/>
      <c r="AL191" s="57"/>
      <c r="AM191" s="57"/>
    </row>
    <row r="192" spans="37:39" x14ac:dyDescent="0.25">
      <c r="AK192" s="57"/>
      <c r="AL192" s="57"/>
      <c r="AM192" s="57"/>
    </row>
    <row r="193" spans="37:39" x14ac:dyDescent="0.25">
      <c r="AK193" s="57"/>
      <c r="AL193" s="57"/>
      <c r="AM193" s="57"/>
    </row>
    <row r="194" spans="37:39" x14ac:dyDescent="0.25">
      <c r="AK194" s="57"/>
      <c r="AL194" s="57"/>
      <c r="AM194" s="57"/>
    </row>
    <row r="195" spans="37:39" x14ac:dyDescent="0.25">
      <c r="AK195" s="57"/>
      <c r="AL195" s="57"/>
      <c r="AM195" s="57"/>
    </row>
    <row r="196" spans="37:39" x14ac:dyDescent="0.25">
      <c r="AK196" s="57"/>
      <c r="AL196" s="57"/>
      <c r="AM196" s="57"/>
    </row>
    <row r="197" spans="37:39" x14ac:dyDescent="0.25">
      <c r="AK197" s="57"/>
      <c r="AL197" s="57"/>
      <c r="AM197" s="57"/>
    </row>
    <row r="198" spans="37:39" x14ac:dyDescent="0.25">
      <c r="AK198" s="57"/>
      <c r="AL198" s="57"/>
      <c r="AM198" s="57"/>
    </row>
    <row r="199" spans="37:39" x14ac:dyDescent="0.25">
      <c r="AK199" s="57"/>
      <c r="AL199" s="57"/>
      <c r="AM199" s="57"/>
    </row>
    <row r="200" spans="37:39" x14ac:dyDescent="0.25">
      <c r="AK200" s="57"/>
      <c r="AL200" s="57"/>
      <c r="AM200" s="57"/>
    </row>
    <row r="201" spans="37:39" x14ac:dyDescent="0.25">
      <c r="AK201" s="57"/>
      <c r="AL201" s="57"/>
      <c r="AM201" s="57"/>
    </row>
    <row r="202" spans="37:39" x14ac:dyDescent="0.25">
      <c r="AK202" s="57"/>
      <c r="AL202" s="57"/>
      <c r="AM202" s="57"/>
    </row>
    <row r="203" spans="37:39" x14ac:dyDescent="0.25">
      <c r="AK203" s="57"/>
      <c r="AL203" s="57"/>
      <c r="AM203" s="57"/>
    </row>
    <row r="204" spans="37:39" x14ac:dyDescent="0.25">
      <c r="AK204" s="57"/>
      <c r="AL204" s="57"/>
      <c r="AM204" s="57"/>
    </row>
    <row r="205" spans="37:39" x14ac:dyDescent="0.25">
      <c r="AK205" s="57"/>
      <c r="AL205" s="57"/>
      <c r="AM205" s="57"/>
    </row>
    <row r="206" spans="37:39" x14ac:dyDescent="0.25">
      <c r="AK206" s="57"/>
      <c r="AL206" s="57"/>
      <c r="AM206" s="57"/>
    </row>
    <row r="207" spans="37:39" x14ac:dyDescent="0.25">
      <c r="AK207" s="57"/>
      <c r="AL207" s="57"/>
      <c r="AM207" s="57"/>
    </row>
    <row r="208" spans="37:39" x14ac:dyDescent="0.25">
      <c r="AK208" s="57"/>
      <c r="AL208" s="57"/>
      <c r="AM208" s="57"/>
    </row>
    <row r="209" spans="37:39" x14ac:dyDescent="0.25">
      <c r="AK209" s="57"/>
      <c r="AL209" s="57"/>
      <c r="AM209" s="57"/>
    </row>
    <row r="210" spans="37:39" x14ac:dyDescent="0.25">
      <c r="AK210" s="57"/>
      <c r="AL210" s="57"/>
      <c r="AM210" s="57"/>
    </row>
    <row r="211" spans="37:39" x14ac:dyDescent="0.25">
      <c r="AK211" s="57"/>
      <c r="AL211" s="57"/>
      <c r="AM211" s="57"/>
    </row>
    <row r="212" spans="37:39" x14ac:dyDescent="0.25">
      <c r="AK212" s="57"/>
      <c r="AL212" s="57"/>
      <c r="AM212" s="57"/>
    </row>
    <row r="213" spans="37:39" x14ac:dyDescent="0.25">
      <c r="AK213" s="57"/>
      <c r="AL213" s="57"/>
      <c r="AM213" s="57"/>
    </row>
    <row r="214" spans="37:39" x14ac:dyDescent="0.25">
      <c r="AK214" s="57"/>
      <c r="AL214" s="57"/>
      <c r="AM214" s="57"/>
    </row>
    <row r="215" spans="37:39" x14ac:dyDescent="0.25">
      <c r="AK215" s="57"/>
      <c r="AL215" s="57"/>
      <c r="AM215" s="57"/>
    </row>
    <row r="216" spans="37:39" x14ac:dyDescent="0.25">
      <c r="AK216" s="57"/>
      <c r="AL216" s="57"/>
      <c r="AM216" s="57"/>
    </row>
    <row r="217" spans="37:39" x14ac:dyDescent="0.25">
      <c r="AK217" s="57"/>
      <c r="AL217" s="57"/>
      <c r="AM217" s="57"/>
    </row>
    <row r="218" spans="37:39" x14ac:dyDescent="0.25">
      <c r="AK218" s="57"/>
      <c r="AL218" s="57"/>
      <c r="AM218" s="57"/>
    </row>
    <row r="219" spans="37:39" x14ac:dyDescent="0.25">
      <c r="AK219" s="57"/>
      <c r="AL219" s="57"/>
      <c r="AM219" s="57"/>
    </row>
    <row r="220" spans="37:39" x14ac:dyDescent="0.25">
      <c r="AK220" s="57"/>
      <c r="AL220" s="57"/>
      <c r="AM220" s="57"/>
    </row>
    <row r="221" spans="37:39" x14ac:dyDescent="0.25">
      <c r="AK221" s="57"/>
      <c r="AL221" s="57"/>
      <c r="AM221" s="57"/>
    </row>
    <row r="222" spans="37:39" x14ac:dyDescent="0.25">
      <c r="AK222" s="57"/>
      <c r="AL222" s="57"/>
      <c r="AM222" s="57"/>
    </row>
    <row r="223" spans="37:39" x14ac:dyDescent="0.25">
      <c r="AK223" s="57"/>
      <c r="AL223" s="57"/>
      <c r="AM223" s="57"/>
    </row>
    <row r="224" spans="37:39" x14ac:dyDescent="0.25">
      <c r="AK224" s="57"/>
      <c r="AL224" s="57"/>
      <c r="AM224" s="57"/>
    </row>
    <row r="225" spans="37:39" x14ac:dyDescent="0.25">
      <c r="AK225" s="57"/>
      <c r="AL225" s="57"/>
      <c r="AM225" s="57"/>
    </row>
    <row r="226" spans="37:39" x14ac:dyDescent="0.25">
      <c r="AK226" s="57"/>
      <c r="AL226" s="57"/>
      <c r="AM226" s="57"/>
    </row>
    <row r="227" spans="37:39" x14ac:dyDescent="0.25">
      <c r="AK227" s="57"/>
      <c r="AL227" s="57"/>
      <c r="AM227" s="57"/>
    </row>
    <row r="228" spans="37:39" x14ac:dyDescent="0.25">
      <c r="AK228" s="57"/>
      <c r="AL228" s="57"/>
      <c r="AM228" s="57"/>
    </row>
    <row r="229" spans="37:39" x14ac:dyDescent="0.25">
      <c r="AK229" s="57"/>
      <c r="AL229" s="57"/>
      <c r="AM229" s="57"/>
    </row>
    <row r="230" spans="37:39" x14ac:dyDescent="0.25">
      <c r="AK230" s="57"/>
      <c r="AL230" s="57"/>
      <c r="AM230" s="57"/>
    </row>
    <row r="231" spans="37:39" x14ac:dyDescent="0.25">
      <c r="AK231" s="57"/>
      <c r="AL231" s="57"/>
      <c r="AM231" s="57"/>
    </row>
    <row r="232" spans="37:39" x14ac:dyDescent="0.25">
      <c r="AK232" s="57"/>
      <c r="AL232" s="57"/>
      <c r="AM232" s="57"/>
    </row>
    <row r="233" spans="37:39" x14ac:dyDescent="0.25">
      <c r="AK233" s="57"/>
      <c r="AL233" s="57"/>
      <c r="AM233" s="57"/>
    </row>
    <row r="234" spans="37:39" x14ac:dyDescent="0.25">
      <c r="AK234" s="57"/>
      <c r="AL234" s="57"/>
      <c r="AM234" s="57"/>
    </row>
    <row r="235" spans="37:39" x14ac:dyDescent="0.25">
      <c r="AK235" s="57"/>
      <c r="AL235" s="57"/>
      <c r="AM235" s="57"/>
    </row>
    <row r="236" spans="37:39" x14ac:dyDescent="0.25">
      <c r="AK236" s="57"/>
      <c r="AL236" s="57"/>
      <c r="AM236" s="57"/>
    </row>
    <row r="237" spans="37:39" x14ac:dyDescent="0.25">
      <c r="AK237" s="57"/>
      <c r="AL237" s="57"/>
      <c r="AM237" s="57"/>
    </row>
    <row r="238" spans="37:39" x14ac:dyDescent="0.25">
      <c r="AK238" s="57"/>
      <c r="AL238" s="57"/>
      <c r="AM238" s="57"/>
    </row>
    <row r="239" spans="37:39" x14ac:dyDescent="0.25">
      <c r="AK239" s="57"/>
      <c r="AL239" s="57"/>
      <c r="AM239" s="57"/>
    </row>
    <row r="240" spans="37:39" x14ac:dyDescent="0.25">
      <c r="AK240" s="57"/>
      <c r="AL240" s="57"/>
      <c r="AM240" s="57"/>
    </row>
    <row r="241" spans="37:39" x14ac:dyDescent="0.25">
      <c r="AK241" s="57"/>
      <c r="AL241" s="57"/>
      <c r="AM241" s="57"/>
    </row>
    <row r="242" spans="37:39" x14ac:dyDescent="0.25">
      <c r="AK242" s="57"/>
      <c r="AL242" s="57"/>
      <c r="AM242" s="57"/>
    </row>
    <row r="243" spans="37:39" x14ac:dyDescent="0.25">
      <c r="AK243" s="57"/>
      <c r="AL243" s="57"/>
      <c r="AM243" s="57"/>
    </row>
    <row r="244" spans="37:39" x14ac:dyDescent="0.25">
      <c r="AK244" s="57"/>
      <c r="AL244" s="57"/>
      <c r="AM244" s="57"/>
    </row>
    <row r="245" spans="37:39" x14ac:dyDescent="0.25">
      <c r="AK245" s="57"/>
      <c r="AL245" s="57"/>
      <c r="AM245" s="57"/>
    </row>
    <row r="246" spans="37:39" x14ac:dyDescent="0.25">
      <c r="AK246" s="57"/>
      <c r="AL246" s="57"/>
      <c r="AM246" s="57"/>
    </row>
    <row r="247" spans="37:39" x14ac:dyDescent="0.25">
      <c r="AK247" s="57"/>
      <c r="AL247" s="57"/>
      <c r="AM247" s="57"/>
    </row>
    <row r="248" spans="37:39" x14ac:dyDescent="0.25">
      <c r="AK248" s="57"/>
      <c r="AL248" s="57"/>
      <c r="AM248" s="57"/>
    </row>
    <row r="249" spans="37:39" x14ac:dyDescent="0.25">
      <c r="AK249" s="57"/>
      <c r="AL249" s="57"/>
      <c r="AM249" s="57"/>
    </row>
    <row r="250" spans="37:39" x14ac:dyDescent="0.25">
      <c r="AK250" s="57"/>
      <c r="AL250" s="57"/>
      <c r="AM250" s="57"/>
    </row>
    <row r="251" spans="37:39" x14ac:dyDescent="0.25">
      <c r="AK251" s="57"/>
      <c r="AL251" s="57"/>
      <c r="AM251" s="57"/>
    </row>
    <row r="252" spans="37:39" x14ac:dyDescent="0.25">
      <c r="AK252" s="57"/>
      <c r="AL252" s="57"/>
      <c r="AM252" s="57"/>
    </row>
    <row r="253" spans="37:39" x14ac:dyDescent="0.25">
      <c r="AK253" s="57"/>
      <c r="AL253" s="57"/>
      <c r="AM253" s="57"/>
    </row>
    <row r="254" spans="37:39" x14ac:dyDescent="0.25">
      <c r="AK254" s="57"/>
      <c r="AL254" s="57"/>
      <c r="AM254" s="57"/>
    </row>
    <row r="255" spans="37:39" x14ac:dyDescent="0.25">
      <c r="AK255" s="57"/>
      <c r="AL255" s="57"/>
      <c r="AM255" s="57"/>
    </row>
    <row r="256" spans="37:39" x14ac:dyDescent="0.25">
      <c r="AK256" s="57"/>
      <c r="AL256" s="57"/>
      <c r="AM256" s="57"/>
    </row>
    <row r="257" spans="37:39" x14ac:dyDescent="0.25">
      <c r="AK257" s="57"/>
      <c r="AL257" s="57"/>
      <c r="AM257" s="57"/>
    </row>
    <row r="258" spans="37:39" x14ac:dyDescent="0.25">
      <c r="AK258" s="57"/>
      <c r="AL258" s="57"/>
      <c r="AM258" s="57"/>
    </row>
    <row r="259" spans="37:39" x14ac:dyDescent="0.25">
      <c r="AK259" s="57"/>
      <c r="AL259" s="57"/>
      <c r="AM259" s="57"/>
    </row>
    <row r="260" spans="37:39" x14ac:dyDescent="0.25">
      <c r="AK260" s="57"/>
      <c r="AL260" s="57"/>
      <c r="AM260" s="57"/>
    </row>
    <row r="261" spans="37:39" x14ac:dyDescent="0.25">
      <c r="AK261" s="57"/>
      <c r="AL261" s="57"/>
      <c r="AM261" s="57"/>
    </row>
    <row r="262" spans="37:39" x14ac:dyDescent="0.25">
      <c r="AK262" s="57"/>
      <c r="AL262" s="57"/>
      <c r="AM262" s="57"/>
    </row>
    <row r="263" spans="37:39" x14ac:dyDescent="0.25">
      <c r="AK263" s="57"/>
      <c r="AL263" s="57"/>
      <c r="AM263" s="57"/>
    </row>
    <row r="264" spans="37:39" x14ac:dyDescent="0.25">
      <c r="AK264" s="57"/>
      <c r="AL264" s="57"/>
      <c r="AM264" s="57"/>
    </row>
    <row r="265" spans="37:39" x14ac:dyDescent="0.25">
      <c r="AK265" s="57"/>
      <c r="AL265" s="57"/>
      <c r="AM265" s="57"/>
    </row>
    <row r="266" spans="37:39" x14ac:dyDescent="0.25">
      <c r="AK266" s="57"/>
      <c r="AL266" s="57"/>
      <c r="AM266" s="57"/>
    </row>
    <row r="267" spans="37:39" x14ac:dyDescent="0.25">
      <c r="AK267" s="57"/>
      <c r="AL267" s="57"/>
      <c r="AM267" s="57"/>
    </row>
    <row r="268" spans="37:39" x14ac:dyDescent="0.25">
      <c r="AK268" s="57"/>
      <c r="AL268" s="57"/>
      <c r="AM268" s="57"/>
    </row>
    <row r="269" spans="37:39" x14ac:dyDescent="0.25">
      <c r="AK269" s="57"/>
      <c r="AL269" s="57"/>
      <c r="AM269" s="57"/>
    </row>
    <row r="270" spans="37:39" x14ac:dyDescent="0.25">
      <c r="AK270" s="57"/>
      <c r="AL270" s="57"/>
      <c r="AM270" s="57"/>
    </row>
    <row r="271" spans="37:39" x14ac:dyDescent="0.25">
      <c r="AK271" s="57"/>
      <c r="AL271" s="57"/>
      <c r="AM271" s="57"/>
    </row>
    <row r="272" spans="37:39" x14ac:dyDescent="0.25">
      <c r="AK272" s="57"/>
      <c r="AL272" s="57"/>
      <c r="AM272" s="57"/>
    </row>
    <row r="273" spans="37:39" x14ac:dyDescent="0.25">
      <c r="AK273" s="57"/>
      <c r="AL273" s="57"/>
      <c r="AM273" s="57"/>
    </row>
    <row r="274" spans="37:39" x14ac:dyDescent="0.25">
      <c r="AK274" s="57"/>
      <c r="AL274" s="57"/>
      <c r="AM274" s="57"/>
    </row>
    <row r="275" spans="37:39" x14ac:dyDescent="0.25">
      <c r="AK275" s="57"/>
      <c r="AL275" s="57"/>
      <c r="AM275" s="57"/>
    </row>
    <row r="276" spans="37:39" x14ac:dyDescent="0.25">
      <c r="AK276" s="57"/>
      <c r="AL276" s="57"/>
      <c r="AM276" s="57"/>
    </row>
    <row r="277" spans="37:39" x14ac:dyDescent="0.25">
      <c r="AK277" s="57"/>
      <c r="AL277" s="57"/>
      <c r="AM277" s="57"/>
    </row>
    <row r="278" spans="37:39" x14ac:dyDescent="0.25">
      <c r="AK278" s="57"/>
      <c r="AL278" s="57"/>
      <c r="AM278" s="57"/>
    </row>
    <row r="279" spans="37:39" x14ac:dyDescent="0.25">
      <c r="AK279" s="57"/>
      <c r="AL279" s="57"/>
      <c r="AM279" s="57"/>
    </row>
    <row r="280" spans="37:39" x14ac:dyDescent="0.25">
      <c r="AK280" s="57"/>
      <c r="AL280" s="57"/>
      <c r="AM280" s="57"/>
    </row>
    <row r="281" spans="37:39" x14ac:dyDescent="0.25">
      <c r="AK281" s="57"/>
      <c r="AL281" s="57"/>
      <c r="AM281" s="57"/>
    </row>
    <row r="282" spans="37:39" x14ac:dyDescent="0.25">
      <c r="AK282" s="57"/>
      <c r="AL282" s="57"/>
      <c r="AM282" s="57"/>
    </row>
    <row r="283" spans="37:39" x14ac:dyDescent="0.25">
      <c r="AK283" s="57"/>
      <c r="AL283" s="57"/>
      <c r="AM283" s="57"/>
    </row>
    <row r="284" spans="37:39" x14ac:dyDescent="0.25">
      <c r="AK284" s="57"/>
      <c r="AL284" s="57"/>
      <c r="AM284" s="57"/>
    </row>
    <row r="285" spans="37:39" x14ac:dyDescent="0.25">
      <c r="AK285" s="57"/>
      <c r="AL285" s="57"/>
      <c r="AM285" s="57"/>
    </row>
    <row r="286" spans="37:39" x14ac:dyDescent="0.25">
      <c r="AK286" s="57"/>
      <c r="AL286" s="57"/>
      <c r="AM286" s="57"/>
    </row>
    <row r="287" spans="37:39" x14ac:dyDescent="0.25">
      <c r="AK287" s="57"/>
      <c r="AL287" s="57"/>
      <c r="AM287" s="57"/>
    </row>
    <row r="288" spans="37:39" x14ac:dyDescent="0.25">
      <c r="AK288" s="57"/>
      <c r="AL288" s="57"/>
      <c r="AM288" s="57"/>
    </row>
    <row r="289" spans="37:39" x14ac:dyDescent="0.25">
      <c r="AK289" s="57"/>
      <c r="AL289" s="57"/>
      <c r="AM289" s="57"/>
    </row>
    <row r="290" spans="37:39" x14ac:dyDescent="0.25">
      <c r="AK290" s="57"/>
      <c r="AL290" s="57"/>
      <c r="AM290" s="57"/>
    </row>
    <row r="291" spans="37:39" x14ac:dyDescent="0.25">
      <c r="AK291" s="57"/>
      <c r="AL291" s="57"/>
      <c r="AM291" s="57"/>
    </row>
    <row r="292" spans="37:39" x14ac:dyDescent="0.25">
      <c r="AK292" s="57"/>
      <c r="AL292" s="57"/>
      <c r="AM292" s="57"/>
    </row>
    <row r="293" spans="37:39" x14ac:dyDescent="0.25">
      <c r="AK293" s="57"/>
      <c r="AL293" s="57"/>
      <c r="AM293" s="57"/>
    </row>
    <row r="294" spans="37:39" x14ac:dyDescent="0.25">
      <c r="AK294" s="57"/>
      <c r="AL294" s="57"/>
      <c r="AM294" s="57"/>
    </row>
    <row r="295" spans="37:39" x14ac:dyDescent="0.25">
      <c r="AK295" s="57"/>
      <c r="AL295" s="57"/>
      <c r="AM295" s="57"/>
    </row>
    <row r="296" spans="37:39" x14ac:dyDescent="0.25">
      <c r="AK296" s="57"/>
      <c r="AL296" s="57"/>
      <c r="AM296" s="57"/>
    </row>
    <row r="297" spans="37:39" x14ac:dyDescent="0.25">
      <c r="AK297" s="57"/>
      <c r="AL297" s="57"/>
      <c r="AM297" s="57"/>
    </row>
    <row r="298" spans="37:39" x14ac:dyDescent="0.25">
      <c r="AK298" s="57"/>
      <c r="AL298" s="57"/>
      <c r="AM298" s="57"/>
    </row>
    <row r="299" spans="37:39" x14ac:dyDescent="0.25">
      <c r="AK299" s="57"/>
      <c r="AL299" s="57"/>
      <c r="AM299" s="57"/>
    </row>
    <row r="300" spans="37:39" x14ac:dyDescent="0.25">
      <c r="AK300" s="57"/>
      <c r="AL300" s="57"/>
      <c r="AM300" s="57"/>
    </row>
    <row r="301" spans="37:39" x14ac:dyDescent="0.25">
      <c r="AK301" s="57"/>
      <c r="AL301" s="57"/>
      <c r="AM301" s="57"/>
    </row>
    <row r="302" spans="37:39" x14ac:dyDescent="0.25">
      <c r="AK302" s="57"/>
      <c r="AL302" s="57"/>
      <c r="AM302" s="57"/>
    </row>
    <row r="303" spans="37:39" x14ac:dyDescent="0.25">
      <c r="AK303" s="57"/>
      <c r="AL303" s="57"/>
      <c r="AM303" s="57"/>
    </row>
    <row r="304" spans="37:39" x14ac:dyDescent="0.25">
      <c r="AK304" s="57"/>
      <c r="AL304" s="57"/>
      <c r="AM304" s="57"/>
    </row>
    <row r="305" spans="37:39" x14ac:dyDescent="0.25">
      <c r="AK305" s="57"/>
      <c r="AL305" s="57"/>
      <c r="AM305" s="57"/>
    </row>
    <row r="306" spans="37:39" x14ac:dyDescent="0.25">
      <c r="AK306" s="57"/>
      <c r="AL306" s="57"/>
      <c r="AM306" s="57"/>
    </row>
    <row r="307" spans="37:39" x14ac:dyDescent="0.25">
      <c r="AK307" s="57"/>
      <c r="AL307" s="57"/>
      <c r="AM307" s="57"/>
    </row>
    <row r="308" spans="37:39" x14ac:dyDescent="0.25">
      <c r="AK308" s="57"/>
      <c r="AL308" s="57"/>
      <c r="AM308" s="57"/>
    </row>
    <row r="309" spans="37:39" x14ac:dyDescent="0.25">
      <c r="AK309" s="57"/>
      <c r="AL309" s="57"/>
      <c r="AM309" s="57"/>
    </row>
    <row r="310" spans="37:39" x14ac:dyDescent="0.25">
      <c r="AK310" s="57"/>
      <c r="AL310" s="57"/>
      <c r="AM310" s="57"/>
    </row>
    <row r="311" spans="37:39" x14ac:dyDescent="0.25">
      <c r="AK311" s="57"/>
      <c r="AL311" s="57"/>
      <c r="AM311" s="57"/>
    </row>
    <row r="312" spans="37:39" x14ac:dyDescent="0.25">
      <c r="AK312" s="57"/>
      <c r="AL312" s="57"/>
      <c r="AM312" s="57"/>
    </row>
    <row r="313" spans="37:39" x14ac:dyDescent="0.25">
      <c r="AK313" s="57"/>
      <c r="AL313" s="57"/>
      <c r="AM313" s="57"/>
    </row>
    <row r="314" spans="37:39" x14ac:dyDescent="0.25">
      <c r="AK314" s="57"/>
      <c r="AL314" s="57"/>
      <c r="AM314" s="57"/>
    </row>
    <row r="315" spans="37:39" x14ac:dyDescent="0.25">
      <c r="AK315" s="57"/>
      <c r="AL315" s="57"/>
      <c r="AM315" s="57"/>
    </row>
    <row r="316" spans="37:39" x14ac:dyDescent="0.25">
      <c r="AK316" s="57"/>
      <c r="AL316" s="57"/>
      <c r="AM316" s="57"/>
    </row>
    <row r="317" spans="37:39" x14ac:dyDescent="0.25">
      <c r="AK317" s="57"/>
      <c r="AL317" s="57"/>
      <c r="AM317" s="57"/>
    </row>
    <row r="318" spans="37:39" x14ac:dyDescent="0.25">
      <c r="AK318" s="57"/>
      <c r="AL318" s="57"/>
      <c r="AM318" s="57"/>
    </row>
    <row r="319" spans="37:39" x14ac:dyDescent="0.25">
      <c r="AK319" s="57"/>
      <c r="AL319" s="57"/>
      <c r="AM319" s="57"/>
    </row>
    <row r="320" spans="37:39" x14ac:dyDescent="0.25">
      <c r="AK320" s="57"/>
      <c r="AL320" s="57"/>
      <c r="AM320" s="57"/>
    </row>
    <row r="321" spans="37:39" x14ac:dyDescent="0.25">
      <c r="AK321" s="57"/>
      <c r="AL321" s="57"/>
      <c r="AM321" s="57"/>
    </row>
    <row r="322" spans="37:39" x14ac:dyDescent="0.25">
      <c r="AK322" s="57"/>
      <c r="AL322" s="57"/>
      <c r="AM322" s="57"/>
    </row>
    <row r="323" spans="37:39" x14ac:dyDescent="0.25">
      <c r="AK323" s="57"/>
      <c r="AL323" s="57"/>
      <c r="AM323" s="57"/>
    </row>
    <row r="324" spans="37:39" x14ac:dyDescent="0.25">
      <c r="AK324" s="57"/>
      <c r="AL324" s="57"/>
      <c r="AM324" s="57"/>
    </row>
    <row r="325" spans="37:39" x14ac:dyDescent="0.25">
      <c r="AK325" s="57"/>
      <c r="AL325" s="57"/>
      <c r="AM325" s="57"/>
    </row>
    <row r="326" spans="37:39" x14ac:dyDescent="0.25">
      <c r="AK326" s="57"/>
      <c r="AL326" s="57"/>
      <c r="AM326" s="57"/>
    </row>
    <row r="327" spans="37:39" x14ac:dyDescent="0.25">
      <c r="AK327" s="57"/>
      <c r="AL327" s="57"/>
      <c r="AM327" s="57"/>
    </row>
    <row r="328" spans="37:39" x14ac:dyDescent="0.25">
      <c r="AK328" s="57"/>
      <c r="AL328" s="57"/>
      <c r="AM328" s="57"/>
    </row>
    <row r="329" spans="37:39" x14ac:dyDescent="0.25">
      <c r="AK329" s="57"/>
      <c r="AL329" s="57"/>
      <c r="AM329" s="57"/>
    </row>
    <row r="330" spans="37:39" x14ac:dyDescent="0.25">
      <c r="AK330" s="57"/>
      <c r="AL330" s="57"/>
      <c r="AM330" s="57"/>
    </row>
    <row r="331" spans="37:39" x14ac:dyDescent="0.25">
      <c r="AK331" s="57"/>
      <c r="AL331" s="57"/>
      <c r="AM331" s="57"/>
    </row>
    <row r="332" spans="37:39" x14ac:dyDescent="0.25">
      <c r="AK332" s="57"/>
      <c r="AL332" s="57"/>
      <c r="AM332" s="57"/>
    </row>
    <row r="333" spans="37:39" x14ac:dyDescent="0.25">
      <c r="AK333" s="57"/>
      <c r="AL333" s="57"/>
      <c r="AM333" s="57"/>
    </row>
    <row r="334" spans="37:39" x14ac:dyDescent="0.25">
      <c r="AK334" s="57"/>
      <c r="AL334" s="57"/>
      <c r="AM334" s="57"/>
    </row>
    <row r="335" spans="37:39" x14ac:dyDescent="0.25">
      <c r="AK335" s="57"/>
      <c r="AL335" s="57"/>
      <c r="AM335" s="57"/>
    </row>
    <row r="336" spans="37:39" x14ac:dyDescent="0.25">
      <c r="AK336" s="57"/>
      <c r="AL336" s="57"/>
      <c r="AM336" s="57"/>
    </row>
    <row r="337" spans="37:39" x14ac:dyDescent="0.25">
      <c r="AK337" s="57"/>
      <c r="AL337" s="57"/>
      <c r="AM337" s="57"/>
    </row>
    <row r="338" spans="37:39" x14ac:dyDescent="0.25">
      <c r="AK338" s="57"/>
      <c r="AL338" s="57"/>
      <c r="AM338" s="57"/>
    </row>
    <row r="339" spans="37:39" x14ac:dyDescent="0.25">
      <c r="AK339" s="57"/>
      <c r="AL339" s="57"/>
      <c r="AM339" s="57"/>
    </row>
    <row r="340" spans="37:39" x14ac:dyDescent="0.25">
      <c r="AK340" s="57"/>
      <c r="AL340" s="57"/>
      <c r="AM340" s="57"/>
    </row>
    <row r="341" spans="37:39" x14ac:dyDescent="0.25">
      <c r="AK341" s="57"/>
      <c r="AL341" s="57"/>
      <c r="AM341" s="57"/>
    </row>
    <row r="342" spans="37:39" x14ac:dyDescent="0.25">
      <c r="AK342" s="57"/>
      <c r="AL342" s="57"/>
      <c r="AM342" s="57"/>
    </row>
    <row r="343" spans="37:39" x14ac:dyDescent="0.25">
      <c r="AK343" s="57"/>
      <c r="AL343" s="57"/>
      <c r="AM343" s="57"/>
    </row>
    <row r="344" spans="37:39" x14ac:dyDescent="0.25">
      <c r="AK344" s="57"/>
      <c r="AL344" s="57"/>
      <c r="AM344" s="57"/>
    </row>
    <row r="345" spans="37:39" x14ac:dyDescent="0.25">
      <c r="AK345" s="57"/>
      <c r="AL345" s="57"/>
      <c r="AM345" s="57"/>
    </row>
    <row r="346" spans="37:39" x14ac:dyDescent="0.25">
      <c r="AK346" s="57"/>
      <c r="AL346" s="57"/>
      <c r="AM346" s="57"/>
    </row>
    <row r="347" spans="37:39" x14ac:dyDescent="0.25">
      <c r="AK347" s="57"/>
      <c r="AL347" s="57"/>
      <c r="AM347" s="57"/>
    </row>
    <row r="348" spans="37:39" x14ac:dyDescent="0.25">
      <c r="AK348" s="57"/>
      <c r="AL348" s="57"/>
      <c r="AM348" s="57"/>
    </row>
    <row r="349" spans="37:39" x14ac:dyDescent="0.25">
      <c r="AK349" s="57"/>
      <c r="AL349" s="57"/>
      <c r="AM349" s="57"/>
    </row>
    <row r="350" spans="37:39" x14ac:dyDescent="0.25">
      <c r="AK350" s="57"/>
      <c r="AL350" s="57"/>
      <c r="AM350" s="57"/>
    </row>
    <row r="351" spans="37:39" x14ac:dyDescent="0.25">
      <c r="AK351" s="57"/>
      <c r="AL351" s="57"/>
      <c r="AM351" s="57"/>
    </row>
    <row r="352" spans="37:39" x14ac:dyDescent="0.25">
      <c r="AK352" s="57"/>
      <c r="AL352" s="57"/>
      <c r="AM352" s="57"/>
    </row>
    <row r="353" spans="37:39" x14ac:dyDescent="0.25">
      <c r="AK353" s="57"/>
      <c r="AL353" s="57"/>
      <c r="AM353" s="57"/>
    </row>
    <row r="354" spans="37:39" x14ac:dyDescent="0.25">
      <c r="AK354" s="57"/>
      <c r="AL354" s="57"/>
      <c r="AM354" s="57"/>
    </row>
    <row r="355" spans="37:39" x14ac:dyDescent="0.25">
      <c r="AK355" s="57"/>
      <c r="AL355" s="57"/>
      <c r="AM355" s="57"/>
    </row>
    <row r="356" spans="37:39" x14ac:dyDescent="0.25">
      <c r="AK356" s="57"/>
      <c r="AL356" s="57"/>
      <c r="AM356" s="57"/>
    </row>
    <row r="357" spans="37:39" x14ac:dyDescent="0.25">
      <c r="AK357" s="57"/>
      <c r="AL357" s="57"/>
      <c r="AM357" s="57"/>
    </row>
    <row r="358" spans="37:39" x14ac:dyDescent="0.25">
      <c r="AK358" s="57"/>
      <c r="AL358" s="57"/>
      <c r="AM358" s="57"/>
    </row>
    <row r="359" spans="37:39" x14ac:dyDescent="0.25">
      <c r="AK359" s="57"/>
      <c r="AL359" s="57"/>
      <c r="AM359" s="57"/>
    </row>
    <row r="360" spans="37:39" x14ac:dyDescent="0.25">
      <c r="AK360" s="57"/>
      <c r="AL360" s="57"/>
      <c r="AM360" s="57"/>
    </row>
    <row r="361" spans="37:39" x14ac:dyDescent="0.25">
      <c r="AK361" s="57"/>
      <c r="AL361" s="57"/>
      <c r="AM361" s="57"/>
    </row>
    <row r="362" spans="37:39" x14ac:dyDescent="0.25">
      <c r="AK362" s="57"/>
      <c r="AL362" s="57"/>
      <c r="AM362" s="57"/>
    </row>
    <row r="363" spans="37:39" x14ac:dyDescent="0.25">
      <c r="AK363" s="57"/>
      <c r="AL363" s="57"/>
      <c r="AM363" s="57"/>
    </row>
    <row r="364" spans="37:39" x14ac:dyDescent="0.25">
      <c r="AK364" s="57"/>
      <c r="AL364" s="57"/>
      <c r="AM364" s="57"/>
    </row>
    <row r="365" spans="37:39" x14ac:dyDescent="0.25">
      <c r="AK365" s="57"/>
      <c r="AL365" s="57"/>
      <c r="AM365" s="57"/>
    </row>
    <row r="366" spans="37:39" x14ac:dyDescent="0.25">
      <c r="AK366" s="57"/>
      <c r="AL366" s="57"/>
      <c r="AM366" s="57"/>
    </row>
    <row r="367" spans="37:39" x14ac:dyDescent="0.25">
      <c r="AK367" s="57"/>
      <c r="AL367" s="57"/>
      <c r="AM367" s="57"/>
    </row>
    <row r="368" spans="37:39" x14ac:dyDescent="0.25">
      <c r="AK368" s="57"/>
      <c r="AL368" s="57"/>
      <c r="AM368" s="57"/>
    </row>
    <row r="369" spans="37:39" x14ac:dyDescent="0.25">
      <c r="AK369" s="57"/>
      <c r="AL369" s="57"/>
      <c r="AM369" s="57"/>
    </row>
    <row r="370" spans="37:39" x14ac:dyDescent="0.25">
      <c r="AK370" s="57"/>
      <c r="AL370" s="57"/>
      <c r="AM370" s="57"/>
    </row>
    <row r="371" spans="37:39" x14ac:dyDescent="0.25">
      <c r="AK371" s="57"/>
      <c r="AL371" s="57"/>
      <c r="AM371" s="57"/>
    </row>
    <row r="372" spans="37:39" x14ac:dyDescent="0.25">
      <c r="AK372" s="57"/>
      <c r="AL372" s="57"/>
      <c r="AM372" s="57"/>
    </row>
    <row r="373" spans="37:39" x14ac:dyDescent="0.25">
      <c r="AK373" s="57"/>
      <c r="AL373" s="57"/>
      <c r="AM373" s="57"/>
    </row>
    <row r="374" spans="37:39" x14ac:dyDescent="0.25">
      <c r="AK374" s="57"/>
      <c r="AL374" s="57"/>
      <c r="AM374" s="57"/>
    </row>
    <row r="375" spans="37:39" x14ac:dyDescent="0.25">
      <c r="AK375" s="57"/>
      <c r="AL375" s="57"/>
      <c r="AM375" s="57"/>
    </row>
    <row r="376" spans="37:39" x14ac:dyDescent="0.25">
      <c r="AK376" s="57"/>
      <c r="AL376" s="57"/>
      <c r="AM376" s="57"/>
    </row>
    <row r="377" spans="37:39" x14ac:dyDescent="0.25">
      <c r="AK377" s="57"/>
      <c r="AL377" s="57"/>
      <c r="AM377" s="57"/>
    </row>
    <row r="378" spans="37:39" x14ac:dyDescent="0.25">
      <c r="AK378" s="57"/>
      <c r="AL378" s="57"/>
      <c r="AM378" s="57"/>
    </row>
    <row r="379" spans="37:39" x14ac:dyDescent="0.25">
      <c r="AK379" s="57"/>
      <c r="AL379" s="57"/>
      <c r="AM379" s="57"/>
    </row>
    <row r="380" spans="37:39" x14ac:dyDescent="0.25">
      <c r="AK380" s="57"/>
      <c r="AL380" s="57"/>
      <c r="AM380" s="57"/>
    </row>
    <row r="381" spans="37:39" x14ac:dyDescent="0.25">
      <c r="AK381" s="57"/>
      <c r="AL381" s="57"/>
      <c r="AM381" s="57"/>
    </row>
    <row r="382" spans="37:39" x14ac:dyDescent="0.25">
      <c r="AK382" s="57"/>
      <c r="AL382" s="57"/>
      <c r="AM382" s="57"/>
    </row>
    <row r="383" spans="37:39" x14ac:dyDescent="0.25">
      <c r="AK383" s="57"/>
      <c r="AL383" s="57"/>
      <c r="AM383" s="57"/>
    </row>
    <row r="384" spans="37:39" x14ac:dyDescent="0.25">
      <c r="AK384" s="57"/>
      <c r="AL384" s="57"/>
      <c r="AM384" s="57"/>
    </row>
    <row r="385" spans="37:39" x14ac:dyDescent="0.25">
      <c r="AK385" s="57"/>
      <c r="AL385" s="57"/>
      <c r="AM385" s="57"/>
    </row>
    <row r="386" spans="37:39" x14ac:dyDescent="0.25">
      <c r="AK386" s="57"/>
      <c r="AL386" s="57"/>
      <c r="AM386" s="57"/>
    </row>
    <row r="387" spans="37:39" x14ac:dyDescent="0.25">
      <c r="AK387" s="57"/>
      <c r="AL387" s="57"/>
      <c r="AM387" s="57"/>
    </row>
    <row r="388" spans="37:39" x14ac:dyDescent="0.25">
      <c r="AK388" s="57"/>
      <c r="AL388" s="57"/>
      <c r="AM388" s="57"/>
    </row>
    <row r="389" spans="37:39" x14ac:dyDescent="0.25">
      <c r="AK389" s="57"/>
      <c r="AL389" s="57"/>
      <c r="AM389" s="57"/>
    </row>
    <row r="390" spans="37:39" x14ac:dyDescent="0.25">
      <c r="AK390" s="57"/>
      <c r="AL390" s="57"/>
      <c r="AM390" s="57"/>
    </row>
    <row r="391" spans="37:39" x14ac:dyDescent="0.25">
      <c r="AK391" s="57"/>
      <c r="AL391" s="57"/>
      <c r="AM391" s="57"/>
    </row>
    <row r="392" spans="37:39" x14ac:dyDescent="0.25">
      <c r="AK392" s="57"/>
      <c r="AL392" s="57"/>
      <c r="AM392" s="57"/>
    </row>
    <row r="393" spans="37:39" x14ac:dyDescent="0.25">
      <c r="AK393" s="57"/>
      <c r="AL393" s="57"/>
      <c r="AM393" s="57"/>
    </row>
    <row r="394" spans="37:39" x14ac:dyDescent="0.25">
      <c r="AK394" s="57"/>
      <c r="AL394" s="57"/>
      <c r="AM394" s="57"/>
    </row>
    <row r="395" spans="37:39" x14ac:dyDescent="0.25">
      <c r="AK395" s="57"/>
      <c r="AL395" s="57"/>
      <c r="AM395" s="57"/>
    </row>
    <row r="396" spans="37:39" x14ac:dyDescent="0.25">
      <c r="AK396" s="57"/>
      <c r="AL396" s="57"/>
      <c r="AM396" s="57"/>
    </row>
    <row r="397" spans="37:39" x14ac:dyDescent="0.25">
      <c r="AK397" s="57"/>
      <c r="AL397" s="57"/>
      <c r="AM397" s="57"/>
    </row>
    <row r="398" spans="37:39" x14ac:dyDescent="0.25">
      <c r="AK398" s="57"/>
      <c r="AL398" s="57"/>
      <c r="AM398" s="57"/>
    </row>
    <row r="399" spans="37:39" x14ac:dyDescent="0.25">
      <c r="AK399" s="57"/>
      <c r="AL399" s="57"/>
      <c r="AM399" s="57"/>
    </row>
    <row r="400" spans="37:39" x14ac:dyDescent="0.25">
      <c r="AK400" s="57"/>
      <c r="AL400" s="57"/>
      <c r="AM400" s="57"/>
    </row>
    <row r="401" spans="37:39" x14ac:dyDescent="0.25">
      <c r="AK401" s="57"/>
      <c r="AL401" s="57"/>
      <c r="AM401" s="57"/>
    </row>
    <row r="402" spans="37:39" x14ac:dyDescent="0.25">
      <c r="AK402" s="57"/>
      <c r="AL402" s="57"/>
      <c r="AM402" s="57"/>
    </row>
    <row r="403" spans="37:39" x14ac:dyDescent="0.25">
      <c r="AK403" s="57"/>
      <c r="AL403" s="57"/>
      <c r="AM403" s="57"/>
    </row>
    <row r="404" spans="37:39" x14ac:dyDescent="0.25">
      <c r="AK404" s="57"/>
      <c r="AL404" s="57"/>
      <c r="AM404" s="57"/>
    </row>
    <row r="405" spans="37:39" x14ac:dyDescent="0.25">
      <c r="AK405" s="57"/>
      <c r="AL405" s="57"/>
      <c r="AM405" s="57"/>
    </row>
    <row r="406" spans="37:39" x14ac:dyDescent="0.25">
      <c r="AK406" s="57"/>
      <c r="AL406" s="57"/>
      <c r="AM406" s="57"/>
    </row>
    <row r="407" spans="37:39" x14ac:dyDescent="0.25">
      <c r="AK407" s="57"/>
      <c r="AL407" s="57"/>
      <c r="AM407" s="57"/>
    </row>
    <row r="408" spans="37:39" x14ac:dyDescent="0.25">
      <c r="AK408" s="57"/>
      <c r="AL408" s="57"/>
      <c r="AM408" s="57"/>
    </row>
    <row r="409" spans="37:39" x14ac:dyDescent="0.25">
      <c r="AK409" s="57"/>
      <c r="AL409" s="57"/>
      <c r="AM409" s="57"/>
    </row>
  </sheetData>
  <sortState ref="B10:AQ53">
    <sortCondition ref="B10:B53"/>
  </sortState>
  <mergeCells count="26">
    <mergeCell ref="A8:B8"/>
    <mergeCell ref="AB2:AE2"/>
    <mergeCell ref="AF2:AI2"/>
    <mergeCell ref="X3:Z3"/>
    <mergeCell ref="AB3:AD3"/>
    <mergeCell ref="AF3:AH3"/>
    <mergeCell ref="P2:S2"/>
    <mergeCell ref="L2:O2"/>
    <mergeCell ref="T2:W2"/>
    <mergeCell ref="D3:F3"/>
    <mergeCell ref="H2:K2"/>
    <mergeCell ref="X2:AA2"/>
    <mergeCell ref="H3:J3"/>
    <mergeCell ref="P3:R3"/>
    <mergeCell ref="L3:N3"/>
    <mergeCell ref="T3:V3"/>
    <mergeCell ref="A1:AQ1"/>
    <mergeCell ref="AP2:AQ2"/>
    <mergeCell ref="AN2:AO2"/>
    <mergeCell ref="AJ2:AM2"/>
    <mergeCell ref="A5:B5"/>
    <mergeCell ref="A2:A4"/>
    <mergeCell ref="B2:B4"/>
    <mergeCell ref="C2:C4"/>
    <mergeCell ref="D2:G2"/>
    <mergeCell ref="AJ3:AL3"/>
  </mergeCells>
  <conditionalFormatting sqref="A2:A3 A6:A7">
    <cfRule type="duplicateValues" dxfId="0" priority="31"/>
  </conditionalFormatting>
  <conditionalFormatting sqref="R6:R53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5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:V5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6:AD5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6:Z5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:AH5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:AH5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:S5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6:O5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:W5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6:AA5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6:AE5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6:AI5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6:AI5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L6:AL5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L6:AL5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M6:AM5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M6:AM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6:AQ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5:AN53 AN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P6:AP5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P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6:AN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2024-12-09T06:49:17Z</dcterms:modified>
</cp:coreProperties>
</file>