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5.12.2024 +не РТ\"/>
    </mc:Choice>
  </mc:AlternateContent>
  <bookViews>
    <workbookView xWindow="0" yWindow="0" windowWidth="26115" windowHeight="5535"/>
  </bookViews>
  <sheets>
    <sheet name="общая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3" l="1"/>
  <c r="H10" i="23"/>
  <c r="H13" i="23"/>
  <c r="H14" i="23"/>
  <c r="H15" i="23"/>
  <c r="H16" i="23"/>
  <c r="H18" i="23"/>
  <c r="H19" i="23"/>
  <c r="H20" i="23"/>
  <c r="H21" i="23"/>
  <c r="H22" i="23"/>
  <c r="H25" i="23"/>
  <c r="H26" i="23"/>
  <c r="H27" i="23"/>
  <c r="H28" i="23"/>
  <c r="H30" i="23"/>
  <c r="H31" i="23"/>
  <c r="H32" i="23"/>
  <c r="H34" i="23"/>
  <c r="H37" i="23"/>
  <c r="H38" i="23"/>
  <c r="H40" i="23"/>
  <c r="H42" i="23"/>
  <c r="H43" i="23"/>
  <c r="H45" i="23"/>
  <c r="H46" i="23"/>
  <c r="H48" i="23"/>
  <c r="H49" i="23"/>
  <c r="H50" i="23"/>
  <c r="G7" i="23"/>
  <c r="G8" i="23"/>
  <c r="G9" i="23"/>
  <c r="G10" i="23"/>
  <c r="G11" i="23"/>
  <c r="G12" i="23"/>
  <c r="G13" i="23"/>
  <c r="G14" i="23"/>
  <c r="G15" i="23"/>
  <c r="G16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H7" i="23" l="1"/>
  <c r="F6" i="23" l="1"/>
  <c r="E6" i="23" l="1"/>
  <c r="C6" i="23" l="1"/>
  <c r="G6" i="23" s="1"/>
  <c r="D6" i="23"/>
</calcChain>
</file>

<file path=xl/sharedStrings.xml><?xml version="1.0" encoding="utf-8"?>
<sst xmlns="http://schemas.openxmlformats.org/spreadsheetml/2006/main" count="77" uniqueCount="58">
  <si>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</si>
  <si>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</si>
  <si>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</si>
  <si>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</si>
  <si>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</si>
  <si>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</si>
  <si>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</si>
  <si>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</si>
  <si>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</si>
  <si>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</si>
  <si>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</si>
  <si>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</si>
  <si>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</si>
  <si>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</si>
  <si>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</si>
  <si>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</si>
  <si>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</si>
  <si>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</si>
  <si>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</si>
  <si>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</si>
  <si>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</si>
  <si>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</si>
  <si>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</si>
  <si>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</si>
  <si>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</si>
  <si>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</si>
  <si>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</si>
  <si>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</si>
  <si>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</si>
  <si>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</si>
  <si>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</si>
  <si>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</si>
  <si>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</si>
  <si>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</si>
  <si>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</si>
  <si>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</si>
  <si>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</si>
  <si>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</si>
  <si>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</si>
  <si>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</si>
  <si>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</si>
  <si>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</si>
  <si>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</si>
  <si>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</si>
  <si>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</si>
  <si>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</si>
  <si>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</si>
  <si>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</si>
  <si>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Процент исполнения от плана периода</t>
  </si>
  <si>
    <t>Исполнение</t>
  </si>
  <si>
    <t>количество, шт.</t>
  </si>
  <si>
    <t>по количеству</t>
  </si>
  <si>
    <t>по сумме</t>
  </si>
  <si>
    <t>сумма, тыс. руб.</t>
  </si>
  <si>
    <t>План закупок на январь-декабрь 2024г.</t>
  </si>
  <si>
    <t>выполнен</t>
  </si>
  <si>
    <t>за январь-декабрь 2024г.</t>
  </si>
  <si>
    <t xml:space="preserve">Уточненный план состоявшихся закупок в закупочном модуле РМЦ по состоянию на 25.12.2024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</si>
</sst>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7" tint="-0.249977111117893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3" fontId="8" fillId="0" borderId="0" xfId="0" applyNumberFormat="1" applyFont="1" applyFill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90" zoomScaleNormal="90" workbookViewId="0">
      <selection sqref="A1:H1"/>
    </sheetView>
  </sheetViews>
  <sheetFormatPr defaultColWidth="13" defaultRowHeight="15.75" x14ac:dyDescent="0.25"/>
  <cols>
    <col min="1" max="1" width="7.5703125" style="1" customWidth="1"/>
    <col min="2" max="2" width="24.85546875" style="1" customWidth="1"/>
    <col min="3" max="3" width="13" style="2" customWidth="1"/>
    <col min="4" max="4" width="12.85546875" style="2" customWidth="1"/>
    <col min="5" max="5" width="13" style="2" customWidth="1"/>
    <col min="6" max="6" width="12.42578125" style="2" customWidth="1"/>
    <col min="7" max="7" width="14" style="2" customWidth="1"/>
    <col min="8" max="8" width="12.85546875" style="2" customWidth="1"/>
    <col min="9" max="9" width="8.28515625" style="1" customWidth="1"/>
    <col min="10" max="16384" width="13" style="1"/>
  </cols>
  <sheetData>
    <row r="1" spans="1:9" x14ac:dyDescent="0.25">
      <c r="A1" s="20" t="s">
        <v>57</v>
      </c>
      <c r="B1" s="20"/>
      <c r="C1" s="20"/>
      <c r="D1" s="20"/>
      <c r="E1" s="20"/>
      <c r="F1" s="20"/>
      <c r="G1" s="20"/>
      <c r="H1" s="20"/>
    </row>
    <row r="2" spans="1:9" ht="15.75" customHeight="1" x14ac:dyDescent="0.25">
      <c r="A2" s="21" t="s">
        <v>0</v>
      </c>
      <c r="B2" s="21" t="s">
        <v>1</v>
      </c>
      <c r="C2" s="23" t="s">
        <v>54</v>
      </c>
      <c r="D2" s="24"/>
      <c r="E2" s="22" t="s">
        <v>49</v>
      </c>
      <c r="F2" s="22"/>
      <c r="G2" s="22"/>
      <c r="H2" s="22"/>
    </row>
    <row r="3" spans="1:9" ht="34.5" customHeight="1" x14ac:dyDescent="0.25">
      <c r="A3" s="21"/>
      <c r="B3" s="21"/>
      <c r="C3" s="25"/>
      <c r="D3" s="26"/>
      <c r="E3" s="21" t="s">
        <v>56</v>
      </c>
      <c r="F3" s="21"/>
      <c r="G3" s="21" t="s">
        <v>48</v>
      </c>
      <c r="H3" s="21"/>
    </row>
    <row r="4" spans="1:9" ht="15.75" customHeight="1" x14ac:dyDescent="0.25">
      <c r="A4" s="21"/>
      <c r="B4" s="21"/>
      <c r="C4" s="18" t="s">
        <v>50</v>
      </c>
      <c r="D4" s="18" t="s">
        <v>53</v>
      </c>
      <c r="E4" s="18" t="s">
        <v>50</v>
      </c>
      <c r="F4" s="18" t="s">
        <v>53</v>
      </c>
      <c r="G4" s="18" t="s">
        <v>51</v>
      </c>
      <c r="H4" s="18" t="s">
        <v>52</v>
      </c>
    </row>
    <row r="5" spans="1:9" x14ac:dyDescent="0.25">
      <c r="A5" s="21"/>
      <c r="B5" s="21"/>
      <c r="C5" s="19"/>
      <c r="D5" s="19"/>
      <c r="E5" s="19"/>
      <c r="F5" s="19"/>
      <c r="G5" s="19"/>
      <c r="H5" s="19"/>
    </row>
    <row r="6" spans="1:9" x14ac:dyDescent="0.25">
      <c r="A6" s="17" t="s">
        <v>4</v>
      </c>
      <c r="B6" s="17"/>
      <c r="C6" s="3">
        <f t="shared" ref="C6:F6" si="0">SUM(C7:C51)</f>
        <v>11769</v>
      </c>
      <c r="D6" s="3">
        <f t="shared" si="0"/>
        <v>1765350</v>
      </c>
      <c r="E6" s="3">
        <f t="shared" si="0"/>
        <v>6029</v>
      </c>
      <c r="F6" s="3">
        <f t="shared" si="0"/>
        <v>1941491.3680899988</v>
      </c>
      <c r="G6" s="13">
        <f t="shared" ref="G6:G51" si="1">E6*100/C6</f>
        <v>51.2278018523239</v>
      </c>
      <c r="H6" s="13" t="s">
        <v>55</v>
      </c>
    </row>
    <row r="7" spans="1:9" x14ac:dyDescent="0.25">
      <c r="A7" s="4">
        <v>1</v>
      </c>
      <c r="B7" s="8" t="s">
        <v>5</v>
      </c>
      <c r="C7" s="9">
        <v>105</v>
      </c>
      <c r="D7" s="9">
        <v>15750</v>
      </c>
      <c r="E7" s="9">
        <v>23</v>
      </c>
      <c r="F7" s="9">
        <v>6498.8029000000006</v>
      </c>
      <c r="G7" s="12">
        <f>E7*100/C7</f>
        <v>21.904761904761905</v>
      </c>
      <c r="H7" s="13">
        <f>F7*100/D7</f>
        <v>41.262240634920637</v>
      </c>
      <c r="I7" s="6"/>
    </row>
    <row r="8" spans="1:9" x14ac:dyDescent="0.25">
      <c r="A8" s="5">
        <v>2</v>
      </c>
      <c r="B8" s="10" t="s">
        <v>6</v>
      </c>
      <c r="C8" s="11">
        <v>183</v>
      </c>
      <c r="D8" s="11">
        <v>27450</v>
      </c>
      <c r="E8" s="11">
        <v>4</v>
      </c>
      <c r="F8" s="11">
        <v>123.32607999999999</v>
      </c>
      <c r="G8" s="14">
        <f>E8*100/C8</f>
        <v>2.1857923497267762</v>
      </c>
      <c r="H8" s="15">
        <f>F8*100/D8</f>
        <v>0.44927533697632055</v>
      </c>
      <c r="I8" s="6"/>
    </row>
    <row r="9" spans="1:9" x14ac:dyDescent="0.25">
      <c r="A9" s="4">
        <v>3</v>
      </c>
      <c r="B9" s="8" t="s">
        <v>7</v>
      </c>
      <c r="C9" s="9">
        <v>84</v>
      </c>
      <c r="D9" s="9">
        <v>12600</v>
      </c>
      <c r="E9" s="9">
        <v>9</v>
      </c>
      <c r="F9" s="9">
        <v>70153.989450000008</v>
      </c>
      <c r="G9" s="14">
        <f>E9*100/C9</f>
        <v>10.714285714285714</v>
      </c>
      <c r="H9" s="13" t="s">
        <v>55</v>
      </c>
      <c r="I9" s="6"/>
    </row>
    <row r="10" spans="1:9" x14ac:dyDescent="0.25">
      <c r="A10" s="5">
        <v>4</v>
      </c>
      <c r="B10" s="10" t="s">
        <v>8</v>
      </c>
      <c r="C10" s="11">
        <v>90</v>
      </c>
      <c r="D10" s="11">
        <v>13500</v>
      </c>
      <c r="E10" s="11">
        <v>35</v>
      </c>
      <c r="F10" s="11">
        <v>4439.4613399999998</v>
      </c>
      <c r="G10" s="12">
        <f>E10*100/C10</f>
        <v>38.888888888888886</v>
      </c>
      <c r="H10" s="12">
        <f>F10*100/D10</f>
        <v>32.884898814814811</v>
      </c>
      <c r="I10" s="6"/>
    </row>
    <row r="11" spans="1:9" x14ac:dyDescent="0.25">
      <c r="A11" s="4">
        <v>5</v>
      </c>
      <c r="B11" s="8" t="s">
        <v>9</v>
      </c>
      <c r="C11" s="9">
        <v>75</v>
      </c>
      <c r="D11" s="9">
        <v>11250</v>
      </c>
      <c r="E11" s="9">
        <v>22</v>
      </c>
      <c r="F11" s="9">
        <v>37420.31654</v>
      </c>
      <c r="G11" s="12">
        <f>E11*100/C11</f>
        <v>29.333333333333332</v>
      </c>
      <c r="H11" s="13" t="s">
        <v>55</v>
      </c>
      <c r="I11" s="6"/>
    </row>
    <row r="12" spans="1:9" x14ac:dyDescent="0.25">
      <c r="A12" s="5">
        <v>6</v>
      </c>
      <c r="B12" s="10" t="s">
        <v>10</v>
      </c>
      <c r="C12" s="11">
        <v>57</v>
      </c>
      <c r="D12" s="11">
        <v>8550</v>
      </c>
      <c r="E12" s="11">
        <v>6</v>
      </c>
      <c r="F12" s="11">
        <v>126869.95</v>
      </c>
      <c r="G12" s="14">
        <f>E12*100/C12</f>
        <v>10.526315789473685</v>
      </c>
      <c r="H12" s="13" t="s">
        <v>55</v>
      </c>
      <c r="I12" s="6"/>
    </row>
    <row r="13" spans="1:9" x14ac:dyDescent="0.25">
      <c r="A13" s="4">
        <v>7</v>
      </c>
      <c r="B13" s="8" t="s">
        <v>11</v>
      </c>
      <c r="C13" s="9">
        <v>627</v>
      </c>
      <c r="D13" s="9">
        <v>94050</v>
      </c>
      <c r="E13" s="9">
        <v>336</v>
      </c>
      <c r="F13" s="9">
        <v>28674.621950000001</v>
      </c>
      <c r="G13" s="13">
        <f>E13*100/C13</f>
        <v>53.588516746411486</v>
      </c>
      <c r="H13" s="12">
        <f>F13*100/D13</f>
        <v>30.488699574694316</v>
      </c>
      <c r="I13" s="6"/>
    </row>
    <row r="14" spans="1:9" x14ac:dyDescent="0.25">
      <c r="A14" s="5">
        <v>8</v>
      </c>
      <c r="B14" s="10" t="s">
        <v>12</v>
      </c>
      <c r="C14" s="11">
        <v>60</v>
      </c>
      <c r="D14" s="11">
        <v>9000</v>
      </c>
      <c r="E14" s="11">
        <v>42</v>
      </c>
      <c r="F14" s="11">
        <v>1063.7480399999999</v>
      </c>
      <c r="G14" s="13">
        <f>E14*100/C14</f>
        <v>70</v>
      </c>
      <c r="H14" s="14">
        <f>F14*100/D14</f>
        <v>11.819422666666666</v>
      </c>
      <c r="I14" s="6"/>
    </row>
    <row r="15" spans="1:9" x14ac:dyDescent="0.25">
      <c r="A15" s="4">
        <v>9</v>
      </c>
      <c r="B15" s="8" t="s">
        <v>13</v>
      </c>
      <c r="C15" s="9">
        <v>156</v>
      </c>
      <c r="D15" s="9">
        <v>23400</v>
      </c>
      <c r="E15" s="9">
        <v>35</v>
      </c>
      <c r="F15" s="9">
        <v>21740.394949999998</v>
      </c>
      <c r="G15" s="12">
        <f>E15*100/C15</f>
        <v>22.435897435897434</v>
      </c>
      <c r="H15" s="13">
        <f>F15*100/D15</f>
        <v>92.907670726495709</v>
      </c>
      <c r="I15" s="6"/>
    </row>
    <row r="16" spans="1:9" x14ac:dyDescent="0.25">
      <c r="A16" s="5">
        <v>10</v>
      </c>
      <c r="B16" s="10" t="s">
        <v>14</v>
      </c>
      <c r="C16" s="11">
        <v>39</v>
      </c>
      <c r="D16" s="11">
        <v>5850</v>
      </c>
      <c r="E16" s="11">
        <v>0</v>
      </c>
      <c r="F16" s="11">
        <v>0</v>
      </c>
      <c r="G16" s="14">
        <f>E16*100/C16</f>
        <v>0</v>
      </c>
      <c r="H16" s="14">
        <f>F16*100/D16</f>
        <v>0</v>
      </c>
      <c r="I16" s="6"/>
    </row>
    <row r="17" spans="1:9" x14ac:dyDescent="0.25">
      <c r="A17" s="4">
        <v>11</v>
      </c>
      <c r="B17" s="8" t="s">
        <v>15</v>
      </c>
      <c r="C17" s="9">
        <v>105</v>
      </c>
      <c r="D17" s="9">
        <v>15750</v>
      </c>
      <c r="E17" s="9">
        <v>159</v>
      </c>
      <c r="F17" s="9">
        <v>145796.57663999998</v>
      </c>
      <c r="G17" s="13" t="s">
        <v>55</v>
      </c>
      <c r="H17" s="13" t="s">
        <v>55</v>
      </c>
      <c r="I17" s="6"/>
    </row>
    <row r="18" spans="1:9" x14ac:dyDescent="0.25">
      <c r="A18" s="5">
        <v>12</v>
      </c>
      <c r="B18" s="10" t="s">
        <v>16</v>
      </c>
      <c r="C18" s="11">
        <v>102</v>
      </c>
      <c r="D18" s="11">
        <v>15300</v>
      </c>
      <c r="E18" s="11">
        <v>14</v>
      </c>
      <c r="F18" s="11">
        <v>6122.37165</v>
      </c>
      <c r="G18" s="14">
        <f>E18*100/C18</f>
        <v>13.725490196078431</v>
      </c>
      <c r="H18" s="13">
        <f>F18*100/D18</f>
        <v>40.015500980392162</v>
      </c>
      <c r="I18" s="6"/>
    </row>
    <row r="19" spans="1:9" x14ac:dyDescent="0.25">
      <c r="A19" s="4">
        <v>13</v>
      </c>
      <c r="B19" s="8" t="s">
        <v>17</v>
      </c>
      <c r="C19" s="9">
        <v>312</v>
      </c>
      <c r="D19" s="9">
        <v>46800</v>
      </c>
      <c r="E19" s="9">
        <v>86</v>
      </c>
      <c r="F19" s="9">
        <v>8580.1812499999996</v>
      </c>
      <c r="G19" s="12">
        <f>E19*100/C19</f>
        <v>27.564102564102566</v>
      </c>
      <c r="H19" s="14">
        <f>F19*100/D19</f>
        <v>18.33372061965812</v>
      </c>
      <c r="I19" s="6"/>
    </row>
    <row r="20" spans="1:9" x14ac:dyDescent="0.25">
      <c r="A20" s="5">
        <v>14</v>
      </c>
      <c r="B20" s="10" t="s">
        <v>18</v>
      </c>
      <c r="C20" s="11">
        <v>126</v>
      </c>
      <c r="D20" s="11">
        <v>18900</v>
      </c>
      <c r="E20" s="11">
        <v>21</v>
      </c>
      <c r="F20" s="11">
        <v>13547.123300000001</v>
      </c>
      <c r="G20" s="14">
        <f>E20*100/C20</f>
        <v>16.666666666666668</v>
      </c>
      <c r="H20" s="13">
        <f>F20*100/D20</f>
        <v>71.677901058201059</v>
      </c>
      <c r="I20" s="6"/>
    </row>
    <row r="21" spans="1:9" x14ac:dyDescent="0.25">
      <c r="A21" s="4">
        <v>15</v>
      </c>
      <c r="B21" s="8" t="s">
        <v>19</v>
      </c>
      <c r="C21" s="9">
        <v>48</v>
      </c>
      <c r="D21" s="9">
        <v>7200</v>
      </c>
      <c r="E21" s="9">
        <v>18</v>
      </c>
      <c r="F21" s="9">
        <v>1125.99901</v>
      </c>
      <c r="G21" s="12">
        <f>E21*100/C21</f>
        <v>37.5</v>
      </c>
      <c r="H21" s="14">
        <f>F21*100/D21</f>
        <v>15.638875138888888</v>
      </c>
      <c r="I21" s="6"/>
    </row>
    <row r="22" spans="1:9" x14ac:dyDescent="0.25">
      <c r="A22" s="5">
        <v>16</v>
      </c>
      <c r="B22" s="10" t="s">
        <v>20</v>
      </c>
      <c r="C22" s="11">
        <v>156</v>
      </c>
      <c r="D22" s="11">
        <v>23400</v>
      </c>
      <c r="E22" s="11">
        <v>11</v>
      </c>
      <c r="F22" s="11">
        <v>862.04449999999997</v>
      </c>
      <c r="G22" s="14">
        <f>E22*100/C22</f>
        <v>7.0512820512820511</v>
      </c>
      <c r="H22" s="14">
        <f>F22*100/D22</f>
        <v>3.6839508547008544</v>
      </c>
      <c r="I22" s="6"/>
    </row>
    <row r="23" spans="1:9" x14ac:dyDescent="0.25">
      <c r="A23" s="4">
        <v>17</v>
      </c>
      <c r="B23" s="8" t="s">
        <v>2</v>
      </c>
      <c r="C23" s="9">
        <v>3774</v>
      </c>
      <c r="D23" s="9">
        <v>566100</v>
      </c>
      <c r="E23" s="9">
        <v>3397</v>
      </c>
      <c r="F23" s="9">
        <v>742533.17402999895</v>
      </c>
      <c r="G23" s="13">
        <f>E23*100/C23</f>
        <v>90.010598834128245</v>
      </c>
      <c r="H23" s="13" t="s">
        <v>55</v>
      </c>
      <c r="I23" s="6"/>
    </row>
    <row r="24" spans="1:9" x14ac:dyDescent="0.25">
      <c r="A24" s="5">
        <v>18</v>
      </c>
      <c r="B24" s="10" t="s">
        <v>3</v>
      </c>
      <c r="C24" s="11">
        <v>1602</v>
      </c>
      <c r="D24" s="11">
        <v>240300</v>
      </c>
      <c r="E24" s="11">
        <v>798</v>
      </c>
      <c r="F24" s="11">
        <v>270595.29789000005</v>
      </c>
      <c r="G24" s="13">
        <f>E24*100/C24</f>
        <v>49.812734082397007</v>
      </c>
      <c r="H24" s="13" t="s">
        <v>55</v>
      </c>
      <c r="I24" s="6"/>
    </row>
    <row r="25" spans="1:9" x14ac:dyDescent="0.25">
      <c r="A25" s="4">
        <v>19</v>
      </c>
      <c r="B25" s="8" t="s">
        <v>21</v>
      </c>
      <c r="C25" s="9">
        <v>66</v>
      </c>
      <c r="D25" s="9">
        <v>9900</v>
      </c>
      <c r="E25" s="9">
        <v>18</v>
      </c>
      <c r="F25" s="9">
        <v>4648.6262800000004</v>
      </c>
      <c r="G25" s="12">
        <f>E25*100/C25</f>
        <v>27.272727272727273</v>
      </c>
      <c r="H25" s="13">
        <f>F25*100/D25</f>
        <v>46.955821010101012</v>
      </c>
      <c r="I25" s="6"/>
    </row>
    <row r="26" spans="1:9" x14ac:dyDescent="0.25">
      <c r="A26" s="5">
        <v>20</v>
      </c>
      <c r="B26" s="10" t="s">
        <v>22</v>
      </c>
      <c r="C26" s="11">
        <v>258</v>
      </c>
      <c r="D26" s="11">
        <v>38700</v>
      </c>
      <c r="E26" s="11">
        <v>6</v>
      </c>
      <c r="F26" s="11">
        <v>145.53</v>
      </c>
      <c r="G26" s="14">
        <f>E26*100/C26</f>
        <v>2.3255813953488373</v>
      </c>
      <c r="H26" s="15">
        <f>F26*100/D26</f>
        <v>0.37604651162790698</v>
      </c>
      <c r="I26" s="6"/>
    </row>
    <row r="27" spans="1:9" x14ac:dyDescent="0.25">
      <c r="A27" s="4">
        <v>21</v>
      </c>
      <c r="B27" s="8" t="s">
        <v>23</v>
      </c>
      <c r="C27" s="9">
        <v>162</v>
      </c>
      <c r="D27" s="9">
        <v>24300</v>
      </c>
      <c r="E27" s="9">
        <v>3</v>
      </c>
      <c r="F27" s="9">
        <v>1241.53556</v>
      </c>
      <c r="G27" s="14">
        <f>E27*100/C27</f>
        <v>1.8518518518518519</v>
      </c>
      <c r="H27" s="14">
        <f>F27*100/D27</f>
        <v>5.109199835390946</v>
      </c>
      <c r="I27" s="6"/>
    </row>
    <row r="28" spans="1:9" x14ac:dyDescent="0.25">
      <c r="A28" s="5">
        <v>22</v>
      </c>
      <c r="B28" s="10" t="s">
        <v>24</v>
      </c>
      <c r="C28" s="11">
        <v>498</v>
      </c>
      <c r="D28" s="11">
        <v>74700</v>
      </c>
      <c r="E28" s="11">
        <v>22</v>
      </c>
      <c r="F28" s="11">
        <v>1413.9179099999999</v>
      </c>
      <c r="G28" s="14">
        <f>E28*100/C28</f>
        <v>4.4176706827309236</v>
      </c>
      <c r="H28" s="14">
        <f>F28*100/D28</f>
        <v>1.8927950602409638</v>
      </c>
      <c r="I28" s="6"/>
    </row>
    <row r="29" spans="1:9" x14ac:dyDescent="0.25">
      <c r="A29" s="4">
        <v>23</v>
      </c>
      <c r="B29" s="8" t="s">
        <v>25</v>
      </c>
      <c r="C29" s="9">
        <v>42</v>
      </c>
      <c r="D29" s="9">
        <v>6300</v>
      </c>
      <c r="E29" s="9">
        <v>19</v>
      </c>
      <c r="F29" s="9">
        <v>12700.607</v>
      </c>
      <c r="G29" s="13">
        <f>E29*100/C29</f>
        <v>45.238095238095241</v>
      </c>
      <c r="H29" s="13" t="s">
        <v>55</v>
      </c>
      <c r="I29" s="6"/>
    </row>
    <row r="30" spans="1:9" x14ac:dyDescent="0.25">
      <c r="A30" s="5">
        <v>24</v>
      </c>
      <c r="B30" s="10" t="s">
        <v>26</v>
      </c>
      <c r="C30" s="11">
        <v>45</v>
      </c>
      <c r="D30" s="11">
        <v>6750</v>
      </c>
      <c r="E30" s="11">
        <v>11</v>
      </c>
      <c r="F30" s="11">
        <v>174.2</v>
      </c>
      <c r="G30" s="12">
        <f>E30*100/C30</f>
        <v>24.444444444444443</v>
      </c>
      <c r="H30" s="14">
        <f>F30*100/D30</f>
        <v>2.5807407407407408</v>
      </c>
      <c r="I30" s="6"/>
    </row>
    <row r="31" spans="1:9" x14ac:dyDescent="0.25">
      <c r="A31" s="4">
        <v>25</v>
      </c>
      <c r="B31" s="8" t="s">
        <v>27</v>
      </c>
      <c r="C31" s="9">
        <v>153</v>
      </c>
      <c r="D31" s="9">
        <v>22950</v>
      </c>
      <c r="E31" s="9">
        <v>116</v>
      </c>
      <c r="F31" s="9">
        <v>13006.312459999997</v>
      </c>
      <c r="G31" s="13">
        <f>E31*100/C31</f>
        <v>75.816993464052288</v>
      </c>
      <c r="H31" s="13">
        <f>F31*100/D31</f>
        <v>56.672385446623082</v>
      </c>
      <c r="I31" s="6"/>
    </row>
    <row r="32" spans="1:9" x14ac:dyDescent="0.25">
      <c r="A32" s="5">
        <v>26</v>
      </c>
      <c r="B32" s="10" t="s">
        <v>28</v>
      </c>
      <c r="C32" s="11">
        <v>144</v>
      </c>
      <c r="D32" s="11">
        <v>21600</v>
      </c>
      <c r="E32" s="11">
        <v>7</v>
      </c>
      <c r="F32" s="11">
        <v>67.953000000000003</v>
      </c>
      <c r="G32" s="14">
        <f>E32*100/C32</f>
        <v>4.8611111111111107</v>
      </c>
      <c r="H32" s="15">
        <f>F32*100/D32</f>
        <v>0.31459722222222225</v>
      </c>
      <c r="I32" s="6"/>
    </row>
    <row r="33" spans="1:9" x14ac:dyDescent="0.25">
      <c r="A33" s="4">
        <v>27</v>
      </c>
      <c r="B33" s="8" t="s">
        <v>29</v>
      </c>
      <c r="C33" s="9">
        <v>246</v>
      </c>
      <c r="D33" s="9">
        <v>36900</v>
      </c>
      <c r="E33" s="9">
        <v>207</v>
      </c>
      <c r="F33" s="9">
        <v>84629.584629999998</v>
      </c>
      <c r="G33" s="13">
        <f>E33*100/C33</f>
        <v>84.146341463414629</v>
      </c>
      <c r="H33" s="13" t="s">
        <v>55</v>
      </c>
      <c r="I33" s="6"/>
    </row>
    <row r="34" spans="1:9" x14ac:dyDescent="0.25">
      <c r="A34" s="5">
        <v>28</v>
      </c>
      <c r="B34" s="10" t="s">
        <v>30</v>
      </c>
      <c r="C34" s="11">
        <v>126</v>
      </c>
      <c r="D34" s="11">
        <v>18900</v>
      </c>
      <c r="E34" s="11">
        <v>0</v>
      </c>
      <c r="F34" s="11">
        <v>0</v>
      </c>
      <c r="G34" s="14">
        <f>E34*100/C34</f>
        <v>0</v>
      </c>
      <c r="H34" s="14">
        <f>F34*100/D34</f>
        <v>0</v>
      </c>
      <c r="I34" s="6"/>
    </row>
    <row r="35" spans="1:9" x14ac:dyDescent="0.25">
      <c r="A35" s="4">
        <v>29</v>
      </c>
      <c r="B35" s="8" t="s">
        <v>31</v>
      </c>
      <c r="C35" s="9">
        <v>93</v>
      </c>
      <c r="D35" s="9">
        <v>13950</v>
      </c>
      <c r="E35" s="9">
        <v>3</v>
      </c>
      <c r="F35" s="9">
        <v>32200</v>
      </c>
      <c r="G35" s="14">
        <f>E35*100/C35</f>
        <v>3.225806451612903</v>
      </c>
      <c r="H35" s="13" t="s">
        <v>55</v>
      </c>
      <c r="I35" s="6"/>
    </row>
    <row r="36" spans="1:9" x14ac:dyDescent="0.25">
      <c r="A36" s="5">
        <v>30</v>
      </c>
      <c r="B36" s="10" t="s">
        <v>32</v>
      </c>
      <c r="C36" s="11">
        <v>84</v>
      </c>
      <c r="D36" s="11">
        <v>12600</v>
      </c>
      <c r="E36" s="11">
        <v>59</v>
      </c>
      <c r="F36" s="11">
        <v>16942.618320000001</v>
      </c>
      <c r="G36" s="13">
        <f>E36*100/C36</f>
        <v>70.238095238095241</v>
      </c>
      <c r="H36" s="13" t="s">
        <v>55</v>
      </c>
      <c r="I36" s="6"/>
    </row>
    <row r="37" spans="1:9" x14ac:dyDescent="0.25">
      <c r="A37" s="4">
        <v>31</v>
      </c>
      <c r="B37" s="8" t="s">
        <v>33</v>
      </c>
      <c r="C37" s="9">
        <v>60</v>
      </c>
      <c r="D37" s="9">
        <v>9000</v>
      </c>
      <c r="E37" s="9">
        <v>6</v>
      </c>
      <c r="F37" s="9">
        <v>504.38400000000001</v>
      </c>
      <c r="G37" s="14">
        <f>E37*100/C37</f>
        <v>10</v>
      </c>
      <c r="H37" s="14">
        <f>F37*100/D37</f>
        <v>5.6042666666666667</v>
      </c>
      <c r="I37" s="6"/>
    </row>
    <row r="38" spans="1:9" x14ac:dyDescent="0.25">
      <c r="A38" s="5">
        <v>32</v>
      </c>
      <c r="B38" s="10" t="s">
        <v>34</v>
      </c>
      <c r="C38" s="11">
        <v>831</v>
      </c>
      <c r="D38" s="11">
        <v>124650</v>
      </c>
      <c r="E38" s="11">
        <v>117</v>
      </c>
      <c r="F38" s="11">
        <v>57210.754390000009</v>
      </c>
      <c r="G38" s="14">
        <f>E38*100/C38</f>
        <v>14.079422382671479</v>
      </c>
      <c r="H38" s="13">
        <f>F38*100/D38</f>
        <v>45.897115435218623</v>
      </c>
      <c r="I38" s="6"/>
    </row>
    <row r="39" spans="1:9" x14ac:dyDescent="0.25">
      <c r="A39" s="4">
        <v>33</v>
      </c>
      <c r="B39" s="8" t="s">
        <v>35</v>
      </c>
      <c r="C39" s="9">
        <v>39</v>
      </c>
      <c r="D39" s="9">
        <v>5850</v>
      </c>
      <c r="E39" s="9">
        <v>5</v>
      </c>
      <c r="F39" s="9">
        <v>24291</v>
      </c>
      <c r="G39" s="14">
        <f>E39*100/C39</f>
        <v>12.820512820512821</v>
      </c>
      <c r="H39" s="13" t="s">
        <v>55</v>
      </c>
      <c r="I39" s="6"/>
    </row>
    <row r="40" spans="1:9" x14ac:dyDescent="0.25">
      <c r="A40" s="5">
        <v>34</v>
      </c>
      <c r="B40" s="10" t="s">
        <v>36</v>
      </c>
      <c r="C40" s="11">
        <v>168</v>
      </c>
      <c r="D40" s="11">
        <v>25200</v>
      </c>
      <c r="E40" s="11">
        <v>52</v>
      </c>
      <c r="F40" s="11">
        <v>16574.723190000001</v>
      </c>
      <c r="G40" s="12">
        <f>E40*100/C40</f>
        <v>30.952380952380953</v>
      </c>
      <c r="H40" s="13">
        <f>F40*100/D40</f>
        <v>65.772711071428574</v>
      </c>
      <c r="I40" s="6"/>
    </row>
    <row r="41" spans="1:9" x14ac:dyDescent="0.25">
      <c r="A41" s="4">
        <v>35</v>
      </c>
      <c r="B41" s="8" t="s">
        <v>37</v>
      </c>
      <c r="C41" s="9">
        <v>138</v>
      </c>
      <c r="D41" s="9">
        <v>20700</v>
      </c>
      <c r="E41" s="9">
        <v>10</v>
      </c>
      <c r="F41" s="9">
        <v>42688.758999999998</v>
      </c>
      <c r="G41" s="14">
        <f>E41*100/C41</f>
        <v>7.2463768115942031</v>
      </c>
      <c r="H41" s="13" t="s">
        <v>55</v>
      </c>
      <c r="I41" s="6"/>
    </row>
    <row r="42" spans="1:9" x14ac:dyDescent="0.25">
      <c r="A42" s="5">
        <v>36</v>
      </c>
      <c r="B42" s="10" t="s">
        <v>38</v>
      </c>
      <c r="C42" s="11">
        <v>75</v>
      </c>
      <c r="D42" s="11">
        <v>11250</v>
      </c>
      <c r="E42" s="11">
        <v>2</v>
      </c>
      <c r="F42" s="11">
        <v>2.7</v>
      </c>
      <c r="G42" s="14">
        <f>E42*100/C42</f>
        <v>2.6666666666666665</v>
      </c>
      <c r="H42" s="16">
        <f>F42*100/D42</f>
        <v>2.4E-2</v>
      </c>
      <c r="I42" s="6"/>
    </row>
    <row r="43" spans="1:9" x14ac:dyDescent="0.25">
      <c r="A43" s="4">
        <v>37</v>
      </c>
      <c r="B43" s="8" t="s">
        <v>39</v>
      </c>
      <c r="C43" s="9">
        <v>93</v>
      </c>
      <c r="D43" s="9">
        <v>13950</v>
      </c>
      <c r="E43" s="9">
        <v>33</v>
      </c>
      <c r="F43" s="9">
        <v>1627.8208500000001</v>
      </c>
      <c r="G43" s="12">
        <f>E43*100/C43</f>
        <v>35.483870967741936</v>
      </c>
      <c r="H43" s="14">
        <f>F43*100/D43</f>
        <v>11.668966666666668</v>
      </c>
      <c r="I43" s="6"/>
    </row>
    <row r="44" spans="1:9" x14ac:dyDescent="0.25">
      <c r="A44" s="5">
        <v>38</v>
      </c>
      <c r="B44" s="10" t="s">
        <v>40</v>
      </c>
      <c r="C44" s="11">
        <v>105</v>
      </c>
      <c r="D44" s="11">
        <v>15750</v>
      </c>
      <c r="E44" s="11">
        <v>3</v>
      </c>
      <c r="F44" s="11">
        <v>90000</v>
      </c>
      <c r="G44" s="14">
        <f>E44*100/C44</f>
        <v>2.8571428571428572</v>
      </c>
      <c r="H44" s="13" t="s">
        <v>55</v>
      </c>
      <c r="I44" s="6"/>
    </row>
    <row r="45" spans="1:9" x14ac:dyDescent="0.25">
      <c r="A45" s="4">
        <v>39</v>
      </c>
      <c r="B45" s="8" t="s">
        <v>41</v>
      </c>
      <c r="C45" s="9">
        <v>57</v>
      </c>
      <c r="D45" s="9">
        <v>8550</v>
      </c>
      <c r="E45" s="9">
        <v>49</v>
      </c>
      <c r="F45" s="9">
        <v>2889.8213900000001</v>
      </c>
      <c r="G45" s="13">
        <f>E45*100/C45</f>
        <v>85.964912280701753</v>
      </c>
      <c r="H45" s="12">
        <f>F45*100/D45</f>
        <v>33.799080584795327</v>
      </c>
      <c r="I45" s="6"/>
    </row>
    <row r="46" spans="1:9" x14ac:dyDescent="0.25">
      <c r="A46" s="5">
        <v>40</v>
      </c>
      <c r="B46" s="10" t="s">
        <v>42</v>
      </c>
      <c r="C46" s="11">
        <v>66</v>
      </c>
      <c r="D46" s="11">
        <v>9900</v>
      </c>
      <c r="E46" s="11">
        <v>4</v>
      </c>
      <c r="F46" s="11">
        <v>855.64</v>
      </c>
      <c r="G46" s="14">
        <f>E46*100/C46</f>
        <v>6.0606060606060606</v>
      </c>
      <c r="H46" s="14">
        <f>F46*100/D46</f>
        <v>8.6428282828282832</v>
      </c>
      <c r="I46" s="6"/>
    </row>
    <row r="47" spans="1:9" x14ac:dyDescent="0.25">
      <c r="A47" s="4">
        <v>41</v>
      </c>
      <c r="B47" s="8" t="s">
        <v>43</v>
      </c>
      <c r="C47" s="9">
        <v>129</v>
      </c>
      <c r="D47" s="9">
        <v>19350</v>
      </c>
      <c r="E47" s="9">
        <v>21</v>
      </c>
      <c r="F47" s="9">
        <v>25631.211960000001</v>
      </c>
      <c r="G47" s="14">
        <f>E47*100/C47</f>
        <v>16.279069767441861</v>
      </c>
      <c r="H47" s="13" t="s">
        <v>55</v>
      </c>
      <c r="I47" s="6"/>
    </row>
    <row r="48" spans="1:9" x14ac:dyDescent="0.25">
      <c r="A48" s="5">
        <v>42</v>
      </c>
      <c r="B48" s="10" t="s">
        <v>44</v>
      </c>
      <c r="C48" s="11">
        <v>42</v>
      </c>
      <c r="D48" s="11">
        <v>6300</v>
      </c>
      <c r="E48" s="11">
        <v>0</v>
      </c>
      <c r="F48" s="11">
        <v>0</v>
      </c>
      <c r="G48" s="14">
        <f>E48*100/C48</f>
        <v>0</v>
      </c>
      <c r="H48" s="14">
        <f>F48*100/D48</f>
        <v>0</v>
      </c>
      <c r="I48" s="6"/>
    </row>
    <row r="49" spans="1:9" x14ac:dyDescent="0.25">
      <c r="A49" s="4">
        <v>43</v>
      </c>
      <c r="B49" s="8" t="s">
        <v>45</v>
      </c>
      <c r="C49" s="9">
        <v>57</v>
      </c>
      <c r="D49" s="9">
        <v>8550</v>
      </c>
      <c r="E49" s="9">
        <v>1</v>
      </c>
      <c r="F49" s="9">
        <v>1</v>
      </c>
      <c r="G49" s="14">
        <f>E49*100/C49</f>
        <v>1.7543859649122806</v>
      </c>
      <c r="H49" s="16">
        <f>F49*100/D49</f>
        <v>1.1695906432748537E-2</v>
      </c>
      <c r="I49" s="6"/>
    </row>
    <row r="50" spans="1:9" x14ac:dyDescent="0.25">
      <c r="A50" s="5">
        <v>44</v>
      </c>
      <c r="B50" s="10" t="s">
        <v>46</v>
      </c>
      <c r="C50" s="11">
        <v>228</v>
      </c>
      <c r="D50" s="11">
        <v>34200</v>
      </c>
      <c r="E50" s="11">
        <v>121</v>
      </c>
      <c r="F50" s="11">
        <v>6045.73812</v>
      </c>
      <c r="G50" s="13">
        <f>E50*100/C50</f>
        <v>53.070175438596493</v>
      </c>
      <c r="H50" s="14">
        <f>F50*100/D50</f>
        <v>17.677596842105263</v>
      </c>
      <c r="I50" s="6"/>
    </row>
    <row r="51" spans="1:9" x14ac:dyDescent="0.25">
      <c r="A51" s="4">
        <v>45</v>
      </c>
      <c r="B51" s="8" t="s">
        <v>47</v>
      </c>
      <c r="C51" s="9">
        <v>63</v>
      </c>
      <c r="D51" s="9">
        <v>9450</v>
      </c>
      <c r="E51" s="9">
        <v>118</v>
      </c>
      <c r="F51" s="9">
        <v>19849.550510000001</v>
      </c>
      <c r="G51" s="13" t="s">
        <v>55</v>
      </c>
      <c r="H51" s="13" t="s">
        <v>55</v>
      </c>
      <c r="I51" s="6"/>
    </row>
    <row r="52" spans="1:9" x14ac:dyDescent="0.25">
      <c r="H52" s="7"/>
    </row>
  </sheetData>
  <sortState ref="B7:H51">
    <sortCondition ref="B7:B51"/>
  </sortState>
  <mergeCells count="14">
    <mergeCell ref="A6:B6"/>
    <mergeCell ref="E4:E5"/>
    <mergeCell ref="F4:F5"/>
    <mergeCell ref="G4:G5"/>
    <mergeCell ref="A1:H1"/>
    <mergeCell ref="A2:A5"/>
    <mergeCell ref="B2:B5"/>
    <mergeCell ref="E2:H2"/>
    <mergeCell ref="E3:F3"/>
    <mergeCell ref="G3:H3"/>
    <mergeCell ref="H4:H5"/>
    <mergeCell ref="C2:D3"/>
    <mergeCell ref="C4:C5"/>
    <mergeCell ref="D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2024-12-24T07:20:49Z</dcterms:modified>
</cp:coreProperties>
</file>