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25.12.2024 +не РТ\"/>
    </mc:Choice>
  </mc:AlternateContent>
  <bookViews>
    <workbookView showHorizontalScroll="0" showVerticalScroll="0" showSheetTabs="0" xWindow="0" yWindow="0" windowWidth="27840" windowHeight="7035"/>
  </bookViews>
  <sheets>
    <sheet name="выручка" sheetId="12" r:id="rId1"/>
  </sheets>
  <definedNames>
    <definedName name="_xlnm._FilterDatabase" localSheetId="0" hidden="1">выручка!$A$1:$D$50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2" l="1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6" i="12"/>
  <c r="E5" i="12" l="1"/>
  <c r="C5" i="12" l="1"/>
  <c r="D5" i="12" l="1"/>
  <c r="F5" i="12" s="1"/>
</calcChain>
</file>

<file path=xl/sharedStrings.xml><?xml version="1.0" encoding="utf-8"?>
<sst xmlns="http://schemas.openxmlformats.org/spreadsheetml/2006/main" count="57" uniqueCount="57">
  <si>
    <t>№ п/п</t>
  </si>
  <si>
    <t>Муниципальный
район</t>
  </si>
  <si>
    <t>г. Казань</t>
  </si>
  <si>
    <t>г. Набережные Челны</t>
  </si>
  <si>
    <t>Всего по РТ: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</si>
  <si>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</si>
  <si>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</si>
  <si>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</si>
  <si>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</si>
  <si>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</si>
  <si>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</si>
  <si>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</si>
  <si>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</si>
  <si>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</si>
  <si>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</si>
  <si>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</si>
  <si>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</si>
  <si>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</si>
  <si>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</si>
  <si>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</si>
  <si>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</si>
  <si>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</si>
  <si>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</si>
  <si>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</si>
  <si>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</si>
  <si>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</si>
  <si>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</si>
  <si>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</si>
  <si>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</si>
  <si>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</si>
  <si>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</si>
  <si>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</si>
  <si>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</si>
  <si>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</si>
  <si>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</si>
  <si>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</si>
  <si>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</si>
  <si>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</si>
  <si>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</si>
  <si>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</si>
  <si>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</si>
  <si>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</si>
  <si>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</si>
  <si>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</si>
  <si>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</si>
  <si>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</si>
  <si>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</si>
  <si>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</si>
  <si>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Исполнение</t>
  </si>
  <si>
    <t xml:space="preserve">% исполнения годового плана </t>
  </si>
  <si>
    <t xml:space="preserve">Рейтинг (место) </t>
  </si>
  <si>
    <t>текущий месяц</t>
  </si>
  <si>
    <t xml:space="preserve">План по выручке на 2024 г., тыс. руб. </t>
  </si>
  <si>
    <t>Количество субъектов МСП в 2024 г., ед.</t>
  </si>
  <si>
    <t>предыдущий месяц</t>
  </si>
  <si>
    <t>Уточненный план/факт по выручке республиканских поставщиков-субъектов МСП в ресурсах РМЦ 
по состоянию на 25.12.2024</t>
  </si>
  <si>
    <t>Фактическое за период с 01.01.2024 г. по 25.12.2024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</si>
</sst>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3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1" fillId="27" borderId="0" applyNumberFormat="0" applyBorder="0" applyAlignment="0" applyProtection="0"/>
    <xf numFmtId="0" fontId="15" fillId="28" borderId="7" applyNumberFormat="0" applyAlignment="0" applyProtection="0"/>
    <xf numFmtId="0" fontId="21" fillId="29" borderId="10" applyNumberFormat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7" fillId="0" borderId="5" applyNumberFormat="0" applyFill="0" applyAlignment="0" applyProtection="0"/>
    <xf numFmtId="0" fontId="8" fillId="0" borderId="13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31" borderId="7" applyNumberFormat="0" applyAlignment="0" applyProtection="0"/>
    <xf numFmtId="0" fontId="16" fillId="0" borderId="9" applyNumberFormat="0" applyFill="0" applyAlignment="0" applyProtection="0"/>
    <xf numFmtId="0" fontId="12" fillId="32" borderId="0" applyNumberFormat="0" applyBorder="0" applyAlignment="0" applyProtection="0"/>
    <xf numFmtId="0" fontId="22" fillId="0" borderId="0"/>
    <xf numFmtId="0" fontId="22" fillId="33" borderId="11" applyNumberFormat="0" applyFont="0" applyAlignment="0" applyProtection="0"/>
    <xf numFmtId="0" fontId="14" fillId="28" borderId="8" applyNumberFormat="0" applyAlignment="0" applyProtection="0"/>
    <xf numFmtId="9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22" fillId="0" borderId="0"/>
    <xf numFmtId="0" fontId="18" fillId="0" borderId="0"/>
    <xf numFmtId="0" fontId="26" fillId="0" borderId="0" applyFill="0" applyProtection="0"/>
    <xf numFmtId="0" fontId="6" fillId="0" borderId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27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22" fillId="0" borderId="0"/>
  </cellStyleXfs>
  <cellXfs count="79">
    <xf numFmtId="0" fontId="0" fillId="0" borderId="0" xfId="0"/>
    <xf numFmtId="0" fontId="4" fillId="0" borderId="0" xfId="0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0" fontId="28" fillId="34" borderId="1" xfId="0" applyFont="1" applyFill="1" applyBorder="1" applyAlignment="1">
      <alignment horizontal="center" vertical="center" wrapText="1"/>
    </xf>
    <xf numFmtId="0" fontId="2" fillId="34" borderId="1" xfId="1" applyFont="1" applyFill="1" applyBorder="1" applyAlignment="1">
      <alignment horizontal="center" vertical="center" wrapText="1"/>
    </xf>
    <xf numFmtId="0" fontId="2" fillId="34" borderId="1" xfId="1" applyFont="1" applyFill="1" applyBorder="1" applyAlignment="1">
      <alignment horizontal="left" vertical="center" wrapText="1"/>
    </xf>
    <xf numFmtId="3" fontId="2" fillId="34" borderId="1" xfId="1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3" fontId="3" fillId="34" borderId="1" xfId="0" applyNumberFormat="1" applyFont="1" applyFill="1" applyBorder="1" applyAlignment="1">
      <alignment horizontal="center" vertical="center" wrapText="1"/>
    </xf>
    <xf numFmtId="0" fontId="5" fillId="34" borderId="1" xfId="0" applyFont="1" applyFill="1" applyBorder="1" applyAlignment="1">
      <alignment horizontal="center" vertical="center" wrapText="1"/>
    </xf>
    <xf numFmtId="0" fontId="3" fillId="34" borderId="1" xfId="1" applyFont="1" applyFill="1" applyBorder="1" applyAlignment="1">
      <alignment horizontal="center" vertical="center" wrapText="1"/>
    </xf>
    <xf numFmtId="0" fontId="3" fillId="34" borderId="2" xfId="1" applyFont="1" applyFill="1" applyBorder="1" applyAlignment="1">
      <alignment horizontal="center" vertical="center" wrapText="1"/>
    </xf>
    <xf numFmtId="0" fontId="5" fillId="34" borderId="3" xfId="0" applyFont="1" applyFill="1" applyBorder="1" applyAlignment="1">
      <alignment horizontal="center" vertical="center" wrapText="1"/>
    </xf>
    <xf numFmtId="0" fontId="5" fillId="34" borderId="4" xfId="0" applyFont="1" applyFill="1" applyBorder="1" applyAlignment="1">
      <alignment horizontal="center" vertical="center" wrapText="1"/>
    </xf>
    <xf numFmtId="3" fontId="3" fillId="34" borderId="2" xfId="1" applyNumberFormat="1" applyFont="1" applyFill="1" applyBorder="1" applyAlignment="1">
      <alignment horizontal="center" vertical="center" wrapText="1"/>
    </xf>
    <xf numFmtId="3" fontId="3" fillId="34" borderId="3" xfId="1" applyNumberFormat="1" applyFont="1" applyFill="1" applyBorder="1" applyAlignment="1">
      <alignment horizontal="center" vertical="center" wrapText="1"/>
    </xf>
    <xf numFmtId="3" fontId="3" fillId="34" borderId="4" xfId="1" applyNumberFormat="1" applyFont="1" applyFill="1" applyBorder="1" applyAlignment="1">
      <alignment horizontal="center" vertical="center" wrapText="1"/>
    </xf>
    <xf numFmtId="0" fontId="3" fillId="34" borderId="14" xfId="1" applyFont="1" applyFill="1" applyBorder="1" applyAlignment="1">
      <alignment horizontal="center" vertical="center" wrapText="1"/>
    </xf>
    <xf numFmtId="0" fontId="3" fillId="34" borderId="15" xfId="1" applyFont="1" applyFill="1" applyBorder="1" applyAlignment="1">
      <alignment horizontal="center" vertical="center" wrapText="1"/>
    </xf>
  </cellXfs>
  <cellStyles count="8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" xfId="31"/>
    <cellStyle name="Comma [0]" xfId="32"/>
    <cellStyle name="Currency" xfId="33"/>
    <cellStyle name="Currency [0]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rmal" xfId="44"/>
    <cellStyle name="Note" xfId="45"/>
    <cellStyle name="Output" xfId="46"/>
    <cellStyle name="Percent" xfId="47"/>
    <cellStyle name="Title" xfId="48"/>
    <cellStyle name="Total" xfId="49"/>
    <cellStyle name="Warning Text" xfId="50"/>
    <cellStyle name="Обычный" xfId="0" builtinId="0"/>
    <cellStyle name="Обычный 10" xfId="69"/>
    <cellStyle name="Обычный 10 2" xfId="71"/>
    <cellStyle name="Обычный 10 2 2" xfId="72"/>
    <cellStyle name="Обычный 2" xfId="1"/>
    <cellStyle name="Обычный 2 2" xfId="52"/>
    <cellStyle name="Обычный 2 2 2" xfId="53"/>
    <cellStyle name="Обычный 2 2 3" xfId="78"/>
    <cellStyle name="Обычный 2 2 4" xfId="73"/>
    <cellStyle name="Обычный 2 3" xfId="54"/>
    <cellStyle name="Обычный 2 4" xfId="55"/>
    <cellStyle name="Обычный 2 5" xfId="51"/>
    <cellStyle name="Обычный 2 6" xfId="77"/>
    <cellStyle name="Обычный 2 7" xfId="70"/>
    <cellStyle name="Обычный 2 8" xfId="2"/>
    <cellStyle name="Обычный 3" xfId="56"/>
    <cellStyle name="Обычный 3 2" xfId="57"/>
    <cellStyle name="Обычный 3 3" xfId="79"/>
    <cellStyle name="Обычный 3 4" xfId="74"/>
    <cellStyle name="Обычный 4" xfId="58"/>
    <cellStyle name="Обычный 4 2" xfId="80"/>
    <cellStyle name="Обычный 4 3" xfId="75"/>
    <cellStyle name="Обычный 5" xfId="59"/>
    <cellStyle name="Обычный 5 2" xfId="81"/>
    <cellStyle name="Обычный 5 3" xfId="76"/>
    <cellStyle name="Обычный 6" xfId="60"/>
    <cellStyle name="Обычный 7" xfId="61"/>
    <cellStyle name="Обычный 8" xfId="62"/>
    <cellStyle name="Обычный 9" xfId="67"/>
    <cellStyle name="Процентный 2" xfId="63"/>
    <cellStyle name="Процентный 2 2 2" xfId="64"/>
    <cellStyle name="Процентный 3" xfId="65"/>
    <cellStyle name="Процентный 4" xfId="66"/>
    <cellStyle name="Процентный 5" xfId="68"/>
    <cellStyle name="Процентный 6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Normal="100" workbookViewId="0">
      <selection sqref="A1:H1"/>
    </sheetView>
  </sheetViews>
  <sheetFormatPr defaultColWidth="9.140625" defaultRowHeight="15.75" x14ac:dyDescent="0.25"/>
  <cols>
    <col min="1" max="1" width="5.140625" style="1" customWidth="1"/>
    <col min="2" max="2" width="25.42578125" style="1" customWidth="1"/>
    <col min="3" max="3" width="13.7109375" style="1" customWidth="1"/>
    <col min="4" max="4" width="18.28515625" style="1" customWidth="1"/>
    <col min="5" max="5" width="22.140625" style="11" customWidth="1"/>
    <col min="6" max="7" width="13.28515625" style="1" customWidth="1"/>
    <col min="8" max="8" width="14.7109375" style="1" customWidth="1"/>
    <col min="9" max="16384" width="9.140625" style="1"/>
  </cols>
  <sheetData>
    <row r="1" spans="1:8" ht="42.75" customHeight="1" x14ac:dyDescent="0.25">
      <c r="A1" s="65" t="s">
        <v>55</v>
      </c>
      <c r="B1" s="65"/>
      <c r="C1" s="65"/>
      <c r="D1" s="65"/>
      <c r="E1" s="65"/>
      <c r="F1" s="65"/>
      <c r="G1" s="65"/>
      <c r="H1" s="65"/>
    </row>
    <row r="2" spans="1:8" ht="15.75" customHeight="1" x14ac:dyDescent="0.25">
      <c r="A2" s="70" t="s">
        <v>0</v>
      </c>
      <c r="B2" s="70" t="s">
        <v>1</v>
      </c>
      <c r="C2" s="71" t="s">
        <v>53</v>
      </c>
      <c r="D2" s="74" t="s">
        <v>52</v>
      </c>
      <c r="E2" s="64" t="s">
        <v>48</v>
      </c>
      <c r="F2" s="64"/>
      <c r="G2" s="64"/>
      <c r="H2" s="64"/>
    </row>
    <row r="3" spans="1:8" ht="38.25" customHeight="1" x14ac:dyDescent="0.25">
      <c r="A3" s="70"/>
      <c r="B3" s="70"/>
      <c r="C3" s="72"/>
      <c r="D3" s="75"/>
      <c r="E3" s="68" t="s">
        <v>56</v>
      </c>
      <c r="F3" s="68" t="s">
        <v>49</v>
      </c>
      <c r="G3" s="77" t="s">
        <v>50</v>
      </c>
      <c r="H3" s="78"/>
    </row>
    <row r="4" spans="1:8" ht="44.25" customHeight="1" x14ac:dyDescent="0.25">
      <c r="A4" s="70"/>
      <c r="B4" s="70"/>
      <c r="C4" s="73"/>
      <c r="D4" s="76"/>
      <c r="E4" s="68"/>
      <c r="F4" s="69"/>
      <c r="G4" s="30" t="s">
        <v>51</v>
      </c>
      <c r="H4" s="5" t="s">
        <v>54</v>
      </c>
    </row>
    <row r="5" spans="1:8" ht="15.75" customHeight="1" x14ac:dyDescent="0.25">
      <c r="A5" s="66" t="s">
        <v>4</v>
      </c>
      <c r="B5" s="67"/>
      <c r="C5" s="2">
        <f>SUM(C6:C50)</f>
        <v>172524</v>
      </c>
      <c r="D5" s="3">
        <f>SUM(D6:D50)</f>
        <v>231000000.00000012</v>
      </c>
      <c r="E5" s="56">
        <f>SUM(E6:E50)</f>
        <v>229200278.66888025</v>
      </c>
      <c r="F5" s="3">
        <f t="shared" ref="F5:F50" si="0">E5*100/D5</f>
        <v>99.220899856658079</v>
      </c>
      <c r="G5" s="3"/>
      <c r="H5" s="4"/>
    </row>
    <row r="6" spans="1:8" x14ac:dyDescent="0.25">
      <c r="A6" s="6">
        <v>1</v>
      </c>
      <c r="B6" s="7" t="s">
        <v>5</v>
      </c>
      <c r="C6" s="8">
        <v>584</v>
      </c>
      <c r="D6" s="9">
        <v>760851.99477378395</v>
      </c>
      <c r="E6" s="12">
        <v>118020.25263999998</v>
      </c>
      <c r="F6" s="16">
        <f>E6*100/D6</f>
        <v>15.511591406826724</v>
      </c>
      <c r="G6" s="28">
        <v>35</v>
      </c>
      <c r="H6" s="10">
        <v>40</v>
      </c>
    </row>
    <row r="7" spans="1:8" x14ac:dyDescent="0.25">
      <c r="A7" s="6">
        <v>2</v>
      </c>
      <c r="B7" s="7" t="s">
        <v>6</v>
      </c>
      <c r="C7" s="8">
        <v>1467</v>
      </c>
      <c r="D7" s="9">
        <v>1979338.215186412</v>
      </c>
      <c r="E7" s="12">
        <v>340686.69749000005</v>
      </c>
      <c r="F7" s="16">
        <f>E7*100/D7</f>
        <v>17.212151762447256</v>
      </c>
      <c r="G7" s="48">
        <v>30</v>
      </c>
      <c r="H7" s="24">
        <v>38</v>
      </c>
    </row>
    <row r="8" spans="1:8" x14ac:dyDescent="0.25">
      <c r="A8" s="6">
        <v>3</v>
      </c>
      <c r="B8" s="7" t="s">
        <v>7</v>
      </c>
      <c r="C8" s="8">
        <v>517</v>
      </c>
      <c r="D8" s="9">
        <v>687855.12442648364</v>
      </c>
      <c r="E8" s="12">
        <v>93630.677840000004</v>
      </c>
      <c r="F8" s="16">
        <f>E8*100/D8</f>
        <v>13.611976492588743</v>
      </c>
      <c r="G8" s="59">
        <v>37</v>
      </c>
      <c r="H8" s="24">
        <v>29</v>
      </c>
    </row>
    <row r="9" spans="1:8" x14ac:dyDescent="0.25">
      <c r="A9" s="6">
        <v>4</v>
      </c>
      <c r="B9" s="7" t="s">
        <v>8</v>
      </c>
      <c r="C9" s="8">
        <v>660</v>
      </c>
      <c r="D9" s="19">
        <v>875962.44416760351</v>
      </c>
      <c r="E9" s="12">
        <v>9443359.439100001</v>
      </c>
      <c r="F9" s="16">
        <f>E9*100/D9</f>
        <v>1078.0552867279252</v>
      </c>
      <c r="G9" s="62">
        <v>1</v>
      </c>
      <c r="H9" s="26">
        <v>1</v>
      </c>
    </row>
    <row r="10" spans="1:8" x14ac:dyDescent="0.25">
      <c r="A10" s="6">
        <v>5</v>
      </c>
      <c r="B10" s="7" t="s">
        <v>9</v>
      </c>
      <c r="C10" s="8">
        <v>544</v>
      </c>
      <c r="D10" s="18">
        <v>772082.28251952236</v>
      </c>
      <c r="E10" s="12">
        <v>1161897.4165299998</v>
      </c>
      <c r="F10" s="16">
        <f>E10*100/D10</f>
        <v>150.48880706579624</v>
      </c>
      <c r="G10" s="62">
        <v>5</v>
      </c>
      <c r="H10" s="26">
        <v>3</v>
      </c>
    </row>
    <row r="11" spans="1:8" x14ac:dyDescent="0.25">
      <c r="A11" s="6">
        <v>6</v>
      </c>
      <c r="B11" s="7" t="s">
        <v>10</v>
      </c>
      <c r="C11" s="8">
        <v>409</v>
      </c>
      <c r="D11" s="32">
        <v>533438.6679225791</v>
      </c>
      <c r="E11" s="12">
        <v>154816.40277000002</v>
      </c>
      <c r="F11" s="16">
        <f>E11*100/D11</f>
        <v>29.022343538183357</v>
      </c>
      <c r="G11" s="62">
        <v>23</v>
      </c>
      <c r="H11" s="31">
        <v>15</v>
      </c>
    </row>
    <row r="12" spans="1:8" x14ac:dyDescent="0.25">
      <c r="A12" s="6">
        <v>7</v>
      </c>
      <c r="B12" s="7" t="s">
        <v>11</v>
      </c>
      <c r="C12" s="8">
        <v>6530</v>
      </c>
      <c r="D12" s="21">
        <v>8561690.6201573946</v>
      </c>
      <c r="E12" s="12">
        <v>3461163.974309999</v>
      </c>
      <c r="F12" s="16">
        <f>E12*100/D12</f>
        <v>40.426174313763866</v>
      </c>
      <c r="G12" s="62">
        <v>14</v>
      </c>
      <c r="H12" s="26">
        <v>12</v>
      </c>
    </row>
    <row r="13" spans="1:8" x14ac:dyDescent="0.25">
      <c r="A13" s="6">
        <v>8</v>
      </c>
      <c r="B13" s="7" t="s">
        <v>12</v>
      </c>
      <c r="C13" s="8">
        <v>503</v>
      </c>
      <c r="D13" s="9">
        <v>697681.62620400474</v>
      </c>
      <c r="E13" s="12">
        <v>248442.47963999998</v>
      </c>
      <c r="F13" s="16">
        <f>E13*100/D13</f>
        <v>35.609720868205073</v>
      </c>
      <c r="G13" s="62">
        <v>19</v>
      </c>
      <c r="H13" s="26">
        <v>13</v>
      </c>
    </row>
    <row r="14" spans="1:8" x14ac:dyDescent="0.25">
      <c r="A14" s="6">
        <v>9</v>
      </c>
      <c r="B14" s="7" t="s">
        <v>13</v>
      </c>
      <c r="C14" s="8">
        <v>1357</v>
      </c>
      <c r="D14" s="22">
        <v>1753328.6743034245</v>
      </c>
      <c r="E14" s="12">
        <v>650302.10730000003</v>
      </c>
      <c r="F14" s="16">
        <f>E14*100/D14</f>
        <v>37.089572356327139</v>
      </c>
      <c r="G14" s="62">
        <v>16</v>
      </c>
      <c r="H14" s="26">
        <v>16</v>
      </c>
    </row>
    <row r="15" spans="1:8" x14ac:dyDescent="0.25">
      <c r="A15" s="6">
        <v>10</v>
      </c>
      <c r="B15" s="7" t="s">
        <v>14</v>
      </c>
      <c r="C15" s="8">
        <v>218</v>
      </c>
      <c r="D15" s="9">
        <v>300410.19719850511</v>
      </c>
      <c r="E15" s="12">
        <v>4174.8680000000004</v>
      </c>
      <c r="F15" s="16">
        <f>E15*100/D15</f>
        <v>1.3897224657927743</v>
      </c>
      <c r="G15" s="62">
        <v>45</v>
      </c>
      <c r="H15" s="26">
        <v>45</v>
      </c>
    </row>
    <row r="16" spans="1:8" x14ac:dyDescent="0.25">
      <c r="A16" s="6">
        <v>11</v>
      </c>
      <c r="B16" s="7" t="s">
        <v>15</v>
      </c>
      <c r="C16" s="8">
        <v>748</v>
      </c>
      <c r="D16" s="23">
        <v>1019148.6129257696</v>
      </c>
      <c r="E16" s="12">
        <v>645799.82767999999</v>
      </c>
      <c r="F16" s="16">
        <f>E16*100/D16</f>
        <v>63.366600267064015</v>
      </c>
      <c r="G16" s="62">
        <v>11</v>
      </c>
      <c r="H16" s="26">
        <v>10</v>
      </c>
    </row>
    <row r="17" spans="1:8" x14ac:dyDescent="0.25">
      <c r="A17" s="6">
        <v>12</v>
      </c>
      <c r="B17" s="7" t="s">
        <v>16</v>
      </c>
      <c r="C17" s="8">
        <v>904</v>
      </c>
      <c r="D17" s="25">
        <v>1162334.7816839356</v>
      </c>
      <c r="E17" s="12">
        <v>1433155.23172</v>
      </c>
      <c r="F17" s="16">
        <f>E17*100/D17</f>
        <v>123.29969422782931</v>
      </c>
      <c r="G17" s="62">
        <v>9</v>
      </c>
      <c r="H17" s="26">
        <v>6</v>
      </c>
    </row>
    <row r="18" spans="1:8" x14ac:dyDescent="0.25">
      <c r="A18" s="6">
        <v>13</v>
      </c>
      <c r="B18" s="7" t="s">
        <v>17</v>
      </c>
      <c r="C18" s="8">
        <v>2703</v>
      </c>
      <c r="D18" s="27">
        <v>3645632.1594603634</v>
      </c>
      <c r="E18" s="12">
        <v>5370889.51083</v>
      </c>
      <c r="F18" s="16">
        <f>E18*100/D18</f>
        <v>147.32395578891902</v>
      </c>
      <c r="G18" s="62">
        <v>6</v>
      </c>
      <c r="H18" s="26">
        <v>5</v>
      </c>
    </row>
    <row r="19" spans="1:8" x14ac:dyDescent="0.25">
      <c r="A19" s="6">
        <v>14</v>
      </c>
      <c r="B19" s="7" t="s">
        <v>18</v>
      </c>
      <c r="C19" s="8">
        <v>1175</v>
      </c>
      <c r="D19" s="29">
        <v>1608738.7195770412</v>
      </c>
      <c r="E19" s="12">
        <v>277286.60040999996</v>
      </c>
      <c r="F19" s="16">
        <f>E19*100/D19</f>
        <v>17.23627317697073</v>
      </c>
      <c r="G19" s="62">
        <v>29</v>
      </c>
      <c r="H19" s="26">
        <v>44</v>
      </c>
    </row>
    <row r="20" spans="1:8" x14ac:dyDescent="0.25">
      <c r="A20" s="6">
        <v>15</v>
      </c>
      <c r="B20" s="7" t="s">
        <v>19</v>
      </c>
      <c r="C20" s="8">
        <v>1001</v>
      </c>
      <c r="D20" s="9">
        <v>1218486.220412628</v>
      </c>
      <c r="E20" s="12">
        <v>446543.09976000001</v>
      </c>
      <c r="F20" s="16">
        <f>E20*100/D20</f>
        <v>36.647365581925314</v>
      </c>
      <c r="G20" s="62">
        <v>17</v>
      </c>
      <c r="H20" s="26">
        <v>32</v>
      </c>
    </row>
    <row r="21" spans="1:8" x14ac:dyDescent="0.25">
      <c r="A21" s="6">
        <v>16</v>
      </c>
      <c r="B21" s="7" t="s">
        <v>20</v>
      </c>
      <c r="C21" s="8">
        <v>2667</v>
      </c>
      <c r="D21" s="33">
        <v>3275032.6638509929</v>
      </c>
      <c r="E21" s="12">
        <v>4444002.5743899988</v>
      </c>
      <c r="F21" s="16">
        <f>E21*100/D21</f>
        <v>135.6933817314804</v>
      </c>
      <c r="G21" s="62">
        <v>8</v>
      </c>
      <c r="H21" s="26">
        <v>4</v>
      </c>
    </row>
    <row r="22" spans="1:8" ht="16.5" customHeight="1" x14ac:dyDescent="0.25">
      <c r="A22" s="6">
        <v>17</v>
      </c>
      <c r="B22" s="7" t="s">
        <v>2</v>
      </c>
      <c r="C22" s="8">
        <v>82273</v>
      </c>
      <c r="D22" s="35">
        <v>112940196.28695576</v>
      </c>
      <c r="E22" s="8">
        <v>165630736.50017032</v>
      </c>
      <c r="F22" s="16">
        <f>E22*100/D22</f>
        <v>146.65348737250261</v>
      </c>
      <c r="G22" s="62">
        <v>7</v>
      </c>
      <c r="H22" s="26">
        <v>8</v>
      </c>
    </row>
    <row r="23" spans="1:8" x14ac:dyDescent="0.25">
      <c r="A23" s="6">
        <v>18</v>
      </c>
      <c r="B23" s="7" t="s">
        <v>3</v>
      </c>
      <c r="C23" s="8">
        <v>26948</v>
      </c>
      <c r="D23" s="36">
        <v>35680027.954179458</v>
      </c>
      <c r="E23" s="8">
        <v>12765214.99725</v>
      </c>
      <c r="F23" s="16">
        <f>E23*100/D23</f>
        <v>35.776919832134595</v>
      </c>
      <c r="G23" s="62">
        <v>18</v>
      </c>
      <c r="H23" s="26">
        <v>17</v>
      </c>
    </row>
    <row r="24" spans="1:8" x14ac:dyDescent="0.25">
      <c r="A24" s="6">
        <v>19</v>
      </c>
      <c r="B24" s="7" t="s">
        <v>21</v>
      </c>
      <c r="C24" s="8">
        <v>423</v>
      </c>
      <c r="D24" s="37">
        <v>547476.52760475222</v>
      </c>
      <c r="E24" s="8">
        <v>53390.333759999994</v>
      </c>
      <c r="F24" s="16">
        <f>E24*100/D24</f>
        <v>9.7520772248604715</v>
      </c>
      <c r="G24" s="62">
        <v>42</v>
      </c>
      <c r="H24" s="26">
        <v>41</v>
      </c>
    </row>
    <row r="25" spans="1:8" x14ac:dyDescent="0.25">
      <c r="A25" s="6">
        <v>20</v>
      </c>
      <c r="B25" s="7" t="s">
        <v>22</v>
      </c>
      <c r="C25" s="8">
        <v>3148</v>
      </c>
      <c r="D25" s="39">
        <v>4288566.1329038925</v>
      </c>
      <c r="E25" s="8">
        <v>2205529.4421299994</v>
      </c>
      <c r="F25" s="16">
        <f>E25*100/D25</f>
        <v>51.428131775983168</v>
      </c>
      <c r="G25" s="62">
        <v>13</v>
      </c>
      <c r="H25" s="26">
        <v>9</v>
      </c>
    </row>
    <row r="26" spans="1:8" x14ac:dyDescent="0.25">
      <c r="A26" s="6">
        <v>21</v>
      </c>
      <c r="B26" s="7" t="s">
        <v>23</v>
      </c>
      <c r="C26" s="8">
        <v>1383</v>
      </c>
      <c r="D26" s="41">
        <v>1882476.9833794171</v>
      </c>
      <c r="E26" s="8">
        <v>262915.76676000003</v>
      </c>
      <c r="F26" s="16">
        <f>E26*100/D26</f>
        <v>13.966479754138318</v>
      </c>
      <c r="G26" s="62">
        <v>36</v>
      </c>
      <c r="H26" s="26">
        <v>31</v>
      </c>
    </row>
    <row r="27" spans="1:8" x14ac:dyDescent="0.25">
      <c r="A27" s="6">
        <v>22</v>
      </c>
      <c r="B27" s="7" t="s">
        <v>24</v>
      </c>
      <c r="C27" s="8">
        <v>5410</v>
      </c>
      <c r="D27" s="43">
        <v>7063850.992069521</v>
      </c>
      <c r="E27" s="8">
        <v>1641633.71842</v>
      </c>
      <c r="F27" s="16">
        <f>E27*100/D27</f>
        <v>23.239925647681943</v>
      </c>
      <c r="G27" s="62">
        <v>26</v>
      </c>
      <c r="H27" s="42">
        <v>21</v>
      </c>
    </row>
    <row r="28" spans="1:8" x14ac:dyDescent="0.25">
      <c r="A28" s="6">
        <v>23</v>
      </c>
      <c r="B28" s="7" t="s">
        <v>25</v>
      </c>
      <c r="C28" s="8">
        <v>249</v>
      </c>
      <c r="D28" s="43">
        <v>341119.99027680716</v>
      </c>
      <c r="E28" s="8">
        <v>56093.584029999998</v>
      </c>
      <c r="F28" s="16">
        <f>E28*100/D28</f>
        <v>16.44394513041642</v>
      </c>
      <c r="G28" s="62">
        <v>33</v>
      </c>
      <c r="H28" s="38">
        <v>27</v>
      </c>
    </row>
    <row r="29" spans="1:8" x14ac:dyDescent="0.25">
      <c r="A29" s="6">
        <v>24</v>
      </c>
      <c r="B29" s="7" t="s">
        <v>26</v>
      </c>
      <c r="C29" s="8">
        <v>367</v>
      </c>
      <c r="D29" s="45">
        <v>510978.09243110212</v>
      </c>
      <c r="E29" s="8">
        <v>41429.424259999985</v>
      </c>
      <c r="F29" s="16">
        <f>E29*100/D29</f>
        <v>8.1078670247660636</v>
      </c>
      <c r="G29" s="62">
        <v>44</v>
      </c>
      <c r="H29" s="44">
        <v>43</v>
      </c>
    </row>
    <row r="30" spans="1:8" x14ac:dyDescent="0.25">
      <c r="A30" s="6">
        <v>25</v>
      </c>
      <c r="B30" s="7" t="s">
        <v>27</v>
      </c>
      <c r="C30" s="8">
        <v>1379</v>
      </c>
      <c r="D30" s="45">
        <v>1763155.1760809459</v>
      </c>
      <c r="E30" s="8">
        <v>2684199.2964999997</v>
      </c>
      <c r="F30" s="16">
        <f>E30*100/D30</f>
        <v>152.2384037953089</v>
      </c>
      <c r="G30" s="62">
        <v>4</v>
      </c>
      <c r="H30" s="40">
        <v>19</v>
      </c>
    </row>
    <row r="31" spans="1:8" x14ac:dyDescent="0.25">
      <c r="A31" s="6">
        <v>26</v>
      </c>
      <c r="B31" s="7" t="s">
        <v>28</v>
      </c>
      <c r="C31" s="8">
        <v>2923</v>
      </c>
      <c r="D31" s="47">
        <v>3367682.5377533352</v>
      </c>
      <c r="E31" s="8">
        <v>1100608.2879699999</v>
      </c>
      <c r="F31" s="16">
        <f>E31*100/D31</f>
        <v>32.681473851280622</v>
      </c>
      <c r="G31" s="62">
        <v>22</v>
      </c>
      <c r="H31" s="46">
        <v>18</v>
      </c>
    </row>
    <row r="32" spans="1:8" x14ac:dyDescent="0.25">
      <c r="A32" s="6">
        <v>27</v>
      </c>
      <c r="B32" s="7" t="s">
        <v>29</v>
      </c>
      <c r="C32" s="8">
        <v>1951</v>
      </c>
      <c r="D32" s="63">
        <v>2644732.7641214184</v>
      </c>
      <c r="E32" s="8">
        <v>615628.84734999994</v>
      </c>
      <c r="F32" s="16">
        <f>E32*100/D32</f>
        <v>23.277544548230079</v>
      </c>
      <c r="G32" s="62">
        <v>25</v>
      </c>
      <c r="H32" s="26">
        <v>20</v>
      </c>
    </row>
    <row r="33" spans="1:8" x14ac:dyDescent="0.25">
      <c r="A33" s="6">
        <v>28</v>
      </c>
      <c r="B33" s="7" t="s">
        <v>30</v>
      </c>
      <c r="C33" s="8">
        <v>848</v>
      </c>
      <c r="D33" s="63">
        <v>1069684.9077815928</v>
      </c>
      <c r="E33" s="8">
        <v>183704.13806999996</v>
      </c>
      <c r="F33" s="16">
        <f>E33*100/D33</f>
        <v>17.173668314249834</v>
      </c>
      <c r="G33" s="62">
        <v>31</v>
      </c>
      <c r="H33" s="62">
        <v>34</v>
      </c>
    </row>
    <row r="34" spans="1:8" x14ac:dyDescent="0.25">
      <c r="A34" s="13">
        <v>29</v>
      </c>
      <c r="B34" s="14" t="s">
        <v>31</v>
      </c>
      <c r="C34" s="12">
        <v>792</v>
      </c>
      <c r="D34" s="15">
        <v>1069684.907781593</v>
      </c>
      <c r="E34" s="12">
        <v>192451.74387999999</v>
      </c>
      <c r="F34" s="16">
        <f>E34*100/D34</f>
        <v>17.991442384573173</v>
      </c>
      <c r="G34" s="62">
        <v>28</v>
      </c>
      <c r="H34" s="34">
        <v>30</v>
      </c>
    </row>
    <row r="35" spans="1:8" x14ac:dyDescent="0.25">
      <c r="A35" s="6">
        <v>30</v>
      </c>
      <c r="B35" s="7" t="s">
        <v>32</v>
      </c>
      <c r="C35" s="8">
        <v>684</v>
      </c>
      <c r="D35" s="58">
        <v>902634.37756373268</v>
      </c>
      <c r="E35" s="8">
        <v>153891.48267</v>
      </c>
      <c r="F35" s="16">
        <f>E35*100/D35</f>
        <v>17.049149300668432</v>
      </c>
      <c r="G35" s="62">
        <v>32</v>
      </c>
      <c r="H35" s="57">
        <v>25</v>
      </c>
    </row>
    <row r="36" spans="1:8" x14ac:dyDescent="0.25">
      <c r="A36" s="6">
        <v>31</v>
      </c>
      <c r="B36" s="7" t="s">
        <v>33</v>
      </c>
      <c r="C36" s="8">
        <v>484</v>
      </c>
      <c r="D36" s="52">
        <v>634511.25763422577</v>
      </c>
      <c r="E36" s="8">
        <v>56576.289150000004</v>
      </c>
      <c r="F36" s="16">
        <f>E36*100/D36</f>
        <v>8.9165146353659051</v>
      </c>
      <c r="G36" s="62">
        <v>43</v>
      </c>
      <c r="H36" s="26">
        <v>42</v>
      </c>
    </row>
    <row r="37" spans="1:8" x14ac:dyDescent="0.25">
      <c r="A37" s="13">
        <v>32</v>
      </c>
      <c r="B37" s="14" t="s">
        <v>34</v>
      </c>
      <c r="C37" s="12">
        <v>7299</v>
      </c>
      <c r="D37" s="15">
        <v>9552763.5137188211</v>
      </c>
      <c r="E37" s="12">
        <v>1229091.2734999997</v>
      </c>
      <c r="F37" s="16">
        <f>E37*100/D37</f>
        <v>12.866342516852733</v>
      </c>
      <c r="G37" s="62">
        <v>38</v>
      </c>
      <c r="H37" s="34">
        <v>39</v>
      </c>
    </row>
    <row r="38" spans="1:8" x14ac:dyDescent="0.25">
      <c r="A38" s="6">
        <v>33</v>
      </c>
      <c r="B38" s="7" t="s">
        <v>35</v>
      </c>
      <c r="C38" s="8">
        <v>313</v>
      </c>
      <c r="D38" s="49">
        <v>409905.50271945563</v>
      </c>
      <c r="E38" s="8">
        <v>64937.569810000001</v>
      </c>
      <c r="F38" s="16">
        <f>E38*100/D38</f>
        <v>15.842082962824744</v>
      </c>
      <c r="G38" s="62">
        <v>34</v>
      </c>
      <c r="H38" s="42">
        <v>26</v>
      </c>
    </row>
    <row r="39" spans="1:8" x14ac:dyDescent="0.25">
      <c r="A39" s="6">
        <v>34</v>
      </c>
      <c r="B39" s="7" t="s">
        <v>36</v>
      </c>
      <c r="C39" s="8">
        <v>1209</v>
      </c>
      <c r="D39" s="55">
        <v>1608738.7195770415</v>
      </c>
      <c r="E39" s="8">
        <v>197716.96381000002</v>
      </c>
      <c r="F39" s="16">
        <f>E39*100/D39</f>
        <v>12.290184938296406</v>
      </c>
      <c r="G39" s="62">
        <v>40</v>
      </c>
      <c r="H39" s="26">
        <v>33</v>
      </c>
    </row>
    <row r="40" spans="1:8" x14ac:dyDescent="0.25">
      <c r="A40" s="6">
        <v>35</v>
      </c>
      <c r="B40" s="7" t="s">
        <v>37</v>
      </c>
      <c r="C40" s="8">
        <v>2656</v>
      </c>
      <c r="D40" s="51">
        <v>3005505.7579532689</v>
      </c>
      <c r="E40" s="8">
        <v>1997334.6300599999</v>
      </c>
      <c r="F40" s="16">
        <f>E40*100/D40</f>
        <v>66.455857712951868</v>
      </c>
      <c r="G40" s="62">
        <v>10</v>
      </c>
      <c r="H40" s="50">
        <v>22</v>
      </c>
    </row>
    <row r="41" spans="1:8" x14ac:dyDescent="0.25">
      <c r="A41" s="6">
        <v>36</v>
      </c>
      <c r="B41" s="7" t="s">
        <v>38</v>
      </c>
      <c r="C41" s="8">
        <v>649</v>
      </c>
      <c r="D41" s="60">
        <v>873154.87223116925</v>
      </c>
      <c r="E41" s="8">
        <v>111113.24915999999</v>
      </c>
      <c r="F41" s="16">
        <f>E41*100/D41</f>
        <v>12.725491512871335</v>
      </c>
      <c r="G41" s="62">
        <v>39</v>
      </c>
      <c r="H41" s="53">
        <v>37</v>
      </c>
    </row>
    <row r="42" spans="1:8" x14ac:dyDescent="0.25">
      <c r="A42" s="6">
        <v>37</v>
      </c>
      <c r="B42" s="7" t="s">
        <v>39</v>
      </c>
      <c r="C42" s="8">
        <v>1060</v>
      </c>
      <c r="D42" s="55">
        <v>1412208.6840266176</v>
      </c>
      <c r="E42" s="8">
        <v>4150181.9122000006</v>
      </c>
      <c r="F42" s="16">
        <f>E42*100/D42</f>
        <v>293.87879844830195</v>
      </c>
      <c r="G42" s="62">
        <v>3</v>
      </c>
      <c r="H42" s="54">
        <v>2</v>
      </c>
    </row>
    <row r="43" spans="1:8" x14ac:dyDescent="0.25">
      <c r="A43" s="6">
        <v>38</v>
      </c>
      <c r="B43" s="7" t="s">
        <v>40</v>
      </c>
      <c r="C43" s="8">
        <v>794</v>
      </c>
      <c r="D43" s="63">
        <v>1040205.4024490294</v>
      </c>
      <c r="E43" s="8">
        <v>107361.39698999999</v>
      </c>
      <c r="F43" s="16">
        <f>E43*100/D43</f>
        <v>10.321172793107154</v>
      </c>
      <c r="G43" s="62">
        <v>41</v>
      </c>
      <c r="H43" s="62">
        <v>35</v>
      </c>
    </row>
    <row r="44" spans="1:8" x14ac:dyDescent="0.25">
      <c r="A44" s="6">
        <v>39</v>
      </c>
      <c r="B44" s="7" t="s">
        <v>41</v>
      </c>
      <c r="C44" s="8">
        <v>337</v>
      </c>
      <c r="D44" s="61">
        <v>447807.72386132303</v>
      </c>
      <c r="E44" s="8">
        <v>157840.36190000002</v>
      </c>
      <c r="F44" s="16">
        <f>E44*100/D44</f>
        <v>35.247351371920502</v>
      </c>
      <c r="G44" s="62">
        <v>21</v>
      </c>
      <c r="H44" s="57">
        <v>23</v>
      </c>
    </row>
    <row r="45" spans="1:8" x14ac:dyDescent="0.25">
      <c r="A45" s="6">
        <v>40</v>
      </c>
      <c r="B45" s="7" t="s">
        <v>42</v>
      </c>
      <c r="C45" s="8">
        <v>415</v>
      </c>
      <c r="D45" s="20">
        <v>562918.17325514276</v>
      </c>
      <c r="E45" s="8">
        <v>210659.12729999999</v>
      </c>
      <c r="F45" s="16">
        <f>E45*100/D45</f>
        <v>37.422690776145672</v>
      </c>
      <c r="G45" s="62">
        <v>15</v>
      </c>
      <c r="H45" s="26">
        <v>28</v>
      </c>
    </row>
    <row r="46" spans="1:8" x14ac:dyDescent="0.25">
      <c r="A46" s="6">
        <v>41</v>
      </c>
      <c r="B46" s="7" t="s">
        <v>43</v>
      </c>
      <c r="C46" s="8">
        <v>2970</v>
      </c>
      <c r="D46" s="17">
        <v>3728455.5315851844</v>
      </c>
      <c r="E46" s="8">
        <v>1316625.8706999999</v>
      </c>
      <c r="F46" s="16">
        <f>E46*100/D46</f>
        <v>35.312902609307109</v>
      </c>
      <c r="G46" s="62">
        <v>20</v>
      </c>
      <c r="H46" s="26">
        <v>14</v>
      </c>
    </row>
    <row r="47" spans="1:8" x14ac:dyDescent="0.25">
      <c r="A47" s="6">
        <v>42</v>
      </c>
      <c r="B47" s="7" t="s">
        <v>44</v>
      </c>
      <c r="C47" s="8">
        <v>405</v>
      </c>
      <c r="D47" s="9">
        <v>516593.23630397127</v>
      </c>
      <c r="E47" s="8">
        <v>1534074.4039399999</v>
      </c>
      <c r="F47" s="16">
        <f>E47*100/D47</f>
        <v>296.95983147509259</v>
      </c>
      <c r="G47" s="62">
        <v>2</v>
      </c>
      <c r="H47" s="26">
        <v>7</v>
      </c>
    </row>
    <row r="48" spans="1:8" x14ac:dyDescent="0.25">
      <c r="A48" s="13">
        <v>43</v>
      </c>
      <c r="B48" s="14" t="s">
        <v>45</v>
      </c>
      <c r="C48" s="12">
        <v>391</v>
      </c>
      <c r="D48" s="15">
        <v>513785.66436753666</v>
      </c>
      <c r="E48" s="12">
        <v>99968.278049999994</v>
      </c>
      <c r="F48" s="16">
        <f>E48*100/D48</f>
        <v>19.457194893333511</v>
      </c>
      <c r="G48" s="62">
        <v>27</v>
      </c>
      <c r="H48" s="26">
        <v>36</v>
      </c>
    </row>
    <row r="49" spans="1:8" x14ac:dyDescent="0.25">
      <c r="A49" s="6">
        <v>44</v>
      </c>
      <c r="B49" s="7" t="s">
        <v>46</v>
      </c>
      <c r="C49" s="8">
        <v>2305</v>
      </c>
      <c r="D49" s="9">
        <v>3150095.7126796506</v>
      </c>
      <c r="E49" s="8">
        <v>1940160.9465700004</v>
      </c>
      <c r="F49" s="16">
        <f>E49*100/D49</f>
        <v>61.590539575052752</v>
      </c>
      <c r="G49" s="62">
        <v>12</v>
      </c>
      <c r="H49" s="26">
        <v>11</v>
      </c>
    </row>
    <row r="50" spans="1:8" x14ac:dyDescent="0.25">
      <c r="A50" s="6">
        <v>45</v>
      </c>
      <c r="B50" s="7" t="s">
        <v>47</v>
      </c>
      <c r="C50" s="8">
        <v>472</v>
      </c>
      <c r="D50" s="9">
        <v>619069.61198383512</v>
      </c>
      <c r="E50" s="8">
        <v>145037.67211000001</v>
      </c>
      <c r="F50" s="16">
        <f>E50*100/D50</f>
        <v>23.428330078296135</v>
      </c>
      <c r="G50" s="62">
        <v>24</v>
      </c>
      <c r="H50" s="26">
        <v>24</v>
      </c>
    </row>
  </sheetData>
  <sortState ref="B6:H50">
    <sortCondition ref="B6:B50"/>
  </sortState>
  <mergeCells count="10">
    <mergeCell ref="E2:H2"/>
    <mergeCell ref="A1:H1"/>
    <mergeCell ref="A5:B5"/>
    <mergeCell ref="E3:E4"/>
    <mergeCell ref="F3:F4"/>
    <mergeCell ref="A2:A4"/>
    <mergeCell ref="B2:B4"/>
    <mergeCell ref="C2:C4"/>
    <mergeCell ref="D2:D4"/>
    <mergeCell ref="G3:H3"/>
  </mergeCells>
  <conditionalFormatting sqref="A2:A3">
    <cfRule type="duplicateValues" dxfId="3" priority="45"/>
  </conditionalFormatting>
  <conditionalFormatting sqref="A6:A7 A9:A10 A12:A13 A15:A16 A18:A19 A21:A22 A24:A25 A27:A28 A30:A31 A33:A34 A36:A37 A39:A40 A42:A43 A45:A46 A48:A49">
    <cfRule type="duplicateValues" dxfId="2" priority="43"/>
  </conditionalFormatting>
  <conditionalFormatting sqref="B2:B3">
    <cfRule type="duplicateValues" dxfId="1" priority="49"/>
  </conditionalFormatting>
  <conditionalFormatting sqref="A8 A11 A14 A17 A20 A23 A26 A29 A32 A35 A38 A41 A44 A47 A50">
    <cfRule type="duplicateValues" dxfId="0" priority="36"/>
  </conditionalFormatting>
  <conditionalFormatting sqref="H7:H50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:G5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выручка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2023-01-10T13:31:12Z</cp:lastPrinted>
  <dcterms:created xsi:type="dcterms:W3CDTF">2019-12-10T05:49:34Z</dcterms:created>
  <dcterms:modified xsi:type="dcterms:W3CDTF">2024-12-25T13:22:59Z</dcterms:modified>
</cp:coreProperties>
</file>