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1Декабрь\25.12.2024 +не РТ\на сайт\"/>
    </mc:Choice>
  </mc:AlternateContent>
  <bookViews>
    <workbookView xWindow="0" yWindow="0" windowWidth="22785" windowHeight="6000"/>
  </bookViews>
  <sheets>
    <sheet name="общая" sheetId="5" r:id="rId1"/>
  </sheets>
  <definedNames>
    <definedName name="_xlnm._FilterDatabase" localSheetId="0" hidden="1">общая!$B$10:$Q$53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" i="5" l="1"/>
  <c r="G6" i="5"/>
  <c r="G50" i="5" l="1"/>
  <c r="O41" i="5" l="1"/>
  <c r="O50" i="5"/>
  <c r="O49" i="5"/>
  <c r="O51" i="5"/>
  <c r="O52" i="5"/>
  <c r="O26" i="5"/>
  <c r="O33" i="5"/>
  <c r="O42" i="5"/>
  <c r="O17" i="5"/>
  <c r="O13" i="5"/>
  <c r="O32" i="5"/>
  <c r="O28" i="5"/>
  <c r="O29" i="5"/>
  <c r="O10" i="5"/>
  <c r="O34" i="5"/>
  <c r="O24" i="5"/>
  <c r="O21" i="5"/>
  <c r="O53" i="5"/>
  <c r="O35" i="5"/>
  <c r="O16" i="5"/>
  <c r="O23" i="5"/>
  <c r="O15" i="5"/>
  <c r="O25" i="5"/>
  <c r="O20" i="5"/>
  <c r="O40" i="5"/>
  <c r="O18" i="5"/>
  <c r="O22" i="5"/>
  <c r="O14" i="5"/>
  <c r="O48" i="5"/>
  <c r="O46" i="5"/>
  <c r="O27" i="5"/>
  <c r="O31" i="5"/>
  <c r="O30" i="5"/>
  <c r="O43" i="5"/>
  <c r="O11" i="5"/>
  <c r="O38" i="5"/>
  <c r="O47" i="5"/>
  <c r="O19" i="5"/>
  <c r="O12" i="5"/>
  <c r="O44" i="5"/>
  <c r="O36" i="5"/>
  <c r="O39" i="5"/>
  <c r="O37" i="5"/>
  <c r="O45" i="5"/>
  <c r="G41" i="5"/>
  <c r="G49" i="5"/>
  <c r="G51" i="5"/>
  <c r="G52" i="5"/>
  <c r="G26" i="5"/>
  <c r="G33" i="5"/>
  <c r="G42" i="5"/>
  <c r="G17" i="5"/>
  <c r="G13" i="5"/>
  <c r="G32" i="5"/>
  <c r="G28" i="5"/>
  <c r="G29" i="5"/>
  <c r="G10" i="5"/>
  <c r="G34" i="5"/>
  <c r="G24" i="5"/>
  <c r="G21" i="5"/>
  <c r="G53" i="5"/>
  <c r="G35" i="5"/>
  <c r="G16" i="5"/>
  <c r="G23" i="5"/>
  <c r="G15" i="5"/>
  <c r="G25" i="5"/>
  <c r="G20" i="5"/>
  <c r="G40" i="5"/>
  <c r="G18" i="5"/>
  <c r="G22" i="5"/>
  <c r="G14" i="5"/>
  <c r="G48" i="5"/>
  <c r="G46" i="5"/>
  <c r="G27" i="5"/>
  <c r="G31" i="5"/>
  <c r="G30" i="5"/>
  <c r="G43" i="5"/>
  <c r="G11" i="5"/>
  <c r="G38" i="5"/>
  <c r="G47" i="5"/>
  <c r="G19" i="5"/>
  <c r="G12" i="5"/>
  <c r="G44" i="5"/>
  <c r="G36" i="5"/>
  <c r="G39" i="5"/>
  <c r="G37" i="5"/>
  <c r="G45" i="5"/>
  <c r="E8" i="5" l="1"/>
  <c r="M8" i="5" l="1"/>
  <c r="M5" i="5" l="1"/>
  <c r="K8" i="5"/>
  <c r="K5" i="5" s="1"/>
  <c r="J8" i="5"/>
  <c r="J5" i="5" s="1"/>
  <c r="E5" i="5" l="1"/>
  <c r="C8" i="5" l="1"/>
  <c r="G8" i="5" l="1"/>
  <c r="O8" i="5"/>
  <c r="C5" i="5"/>
  <c r="O5" i="5" s="1"/>
  <c r="G5" i="5" l="1"/>
</calcChain>
</file>

<file path=xl/sharedStrings.xml><?xml version="1.0" encoding="utf-8"?>
<sst xmlns="http://schemas.openxmlformats.org/spreadsheetml/2006/main" count="74" uniqueCount="61">
  <si>
    <t>№ п/п</t>
  </si>
  <si>
    <t>Муниципальный
район</t>
  </si>
  <si>
    <t>Население</t>
  </si>
  <si>
    <t>Количество республиканских продавцов, получивших выручку в ресурсах РМЦ, ед.</t>
  </si>
  <si>
    <t>на 10 тыс. населения</t>
  </si>
  <si>
    <t>Всего</t>
  </si>
  <si>
    <t>Рейтинг (м)</t>
  </si>
  <si>
    <t>г. Казань</t>
  </si>
  <si>
    <t>остальные: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</si>
  <si>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</si>
  <si>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</si>
  <si>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</si>
  <si>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</si>
  <si>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</si>
  <si>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</si>
  <si>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</si>
  <si>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</si>
  <si>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</si>
  <si>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</si>
  <si>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</si>
  <si>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</si>
  <si>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</si>
  <si>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</si>
  <si>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</si>
  <si>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</si>
  <si>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г. Набережные Челны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</si>
  <si>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</si>
  <si>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</si>
  <si>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</si>
  <si>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</si>
  <si>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</si>
  <si>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</si>
  <si>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</si>
  <si>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</si>
  <si>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</si>
  <si>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</si>
  <si>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</si>
  <si>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</si>
  <si>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</si>
  <si>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</si>
  <si>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</si>
  <si>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</si>
  <si>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</si>
  <si>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</si>
  <si>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</si>
  <si>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</si>
  <si>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</si>
  <si>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</si>
  <si>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</si>
  <si>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</si>
  <si>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</si>
  <si>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</si>
  <si>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</si>
  <si>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Выручка, полученная республиканскими продавцами в ресурсах РМЦ, тыс.руб.</t>
  </si>
  <si>
    <t xml:space="preserve"> </t>
  </si>
  <si>
    <t>справочно за 2023 г.</t>
  </si>
  <si>
    <t>Количество, ед</t>
  </si>
  <si>
    <t>Сумма, тыс.руб.</t>
  </si>
  <si>
    <t>Новые республиканские продавцы получившие выручку в ресурсах РМЦ за период с 01.01.2024 по 30.11.2024</t>
  </si>
  <si>
    <t>Рейтинг по выручке поставщиков муниципальных образований Республики Татарстан на 25.12.2024 г.</t>
  </si>
  <si>
    <t>за период с 01.01.2024 по 25.12.2024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</si>
</sst>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14">
    <xf numFmtId="0" fontId="0" fillId="0" borderId="0" xfId="0"/>
    <xf numFmtId="0" fontId="2" fillId="0" borderId="0" xfId="0" applyFont="1" applyFill="1" applyAlignment="1">
      <alignment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 wrapText="1"/>
    </xf>
    <xf numFmtId="3" fontId="1" fillId="0" borderId="15" xfId="0" applyNumberFormat="1" applyFont="1" applyFill="1" applyBorder="1" applyAlignment="1">
      <alignment horizontal="center" vertical="center" wrapText="1"/>
    </xf>
    <xf numFmtId="3" fontId="1" fillId="0" borderId="17" xfId="0" applyNumberFormat="1" applyFont="1" applyFill="1" applyBorder="1" applyAlignment="1">
      <alignment horizontal="center" vertical="center" wrapText="1"/>
    </xf>
    <xf numFmtId="3" fontId="4" fillId="0" borderId="15" xfId="1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" fontId="1" fillId="0" borderId="12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25" xfId="0" applyNumberFormat="1" applyFont="1" applyFill="1" applyBorder="1" applyAlignment="1">
      <alignment horizontal="center" vertical="center" wrapText="1"/>
    </xf>
    <xf numFmtId="1" fontId="1" fillId="0" borderId="26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1" fillId="0" borderId="20" xfId="0" applyNumberFormat="1" applyFont="1" applyFill="1" applyBorder="1" applyAlignment="1">
      <alignment horizontal="center" vertical="center" wrapText="1"/>
    </xf>
    <xf numFmtId="3" fontId="4" fillId="0" borderId="6" xfId="1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1" fontId="1" fillId="0" borderId="2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2" fontId="1" fillId="0" borderId="2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4" fillId="0" borderId="21" xfId="0" applyNumberFormat="1" applyFont="1" applyFill="1" applyBorder="1" applyAlignment="1">
      <alignment horizontal="center" vertical="center" wrapText="1"/>
    </xf>
    <xf numFmtId="3" fontId="4" fillId="0" borderId="21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2" xfId="1" applyFont="1" applyFill="1" applyBorder="1" applyAlignment="1">
      <alignment horizontal="center" vertical="center" wrapText="1"/>
    </xf>
    <xf numFmtId="0" fontId="1" fillId="0" borderId="27" xfId="1" applyFont="1" applyFill="1" applyBorder="1" applyAlignment="1">
      <alignment horizontal="center" vertical="center" wrapText="1"/>
    </xf>
    <xf numFmtId="3" fontId="1" fillId="0" borderId="28" xfId="0" applyNumberFormat="1" applyFont="1" applyFill="1" applyBorder="1" applyAlignment="1">
      <alignment horizontal="center" vertical="center" wrapText="1"/>
    </xf>
    <xf numFmtId="3" fontId="4" fillId="0" borderId="27" xfId="0" applyNumberFormat="1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3" xfId="0" applyNumberFormat="1" applyFont="1" applyFill="1" applyBorder="1" applyAlignment="1">
      <alignment horizontal="center" vertical="center" wrapText="1"/>
    </xf>
    <xf numFmtId="164" fontId="4" fillId="0" borderId="29" xfId="0" applyNumberFormat="1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3" fontId="4" fillId="0" borderId="22" xfId="0" applyNumberFormat="1" applyFont="1" applyFill="1" applyBorder="1" applyAlignment="1">
      <alignment horizontal="center" vertical="center" wrapText="1"/>
    </xf>
    <xf numFmtId="3" fontId="1" fillId="0" borderId="23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3" fontId="6" fillId="0" borderId="15" xfId="1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4" fillId="0" borderId="11" xfId="1" applyFont="1" applyFill="1" applyBorder="1" applyAlignment="1">
      <alignment horizontal="left" vertical="center" wrapText="1"/>
    </xf>
    <xf numFmtId="3" fontId="4" fillId="0" borderId="16" xfId="1" applyNumberFormat="1" applyFont="1" applyFill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1" fillId="0" borderId="22" xfId="0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center" vertical="center" wrapText="1"/>
    </xf>
    <xf numFmtId="4" fontId="1" fillId="0" borderId="2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18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3" fontId="4" fillId="0" borderId="23" xfId="0" applyNumberFormat="1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3" fontId="1" fillId="0" borderId="32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2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3" fontId="4" fillId="0" borderId="33" xfId="0" applyNumberFormat="1" applyFont="1" applyFill="1" applyBorder="1" applyAlignment="1">
      <alignment horizontal="center" vertical="center" wrapText="1"/>
    </xf>
    <xf numFmtId="3" fontId="4" fillId="0" borderId="34" xfId="0" applyNumberFormat="1" applyFont="1" applyFill="1" applyBorder="1" applyAlignment="1">
      <alignment horizontal="center" vertical="center" wrapText="1"/>
    </xf>
    <xf numFmtId="3" fontId="4" fillId="0" borderId="3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zoomScale="80" zoomScaleNormal="80" workbookViewId="0">
      <selection sqref="A1:Q1"/>
    </sheetView>
  </sheetViews>
  <sheetFormatPr defaultColWidth="9.140625" defaultRowHeight="15.75" x14ac:dyDescent="0.25"/>
  <cols>
    <col min="1" max="1" width="5.140625" style="1" customWidth="1"/>
    <col min="2" max="2" width="23.85546875" style="1" customWidth="1"/>
    <col min="3" max="3" width="12.140625" style="5" customWidth="1"/>
    <col min="4" max="4" width="12.28515625" style="5" customWidth="1"/>
    <col min="5" max="5" width="12.5703125" style="1" customWidth="1"/>
    <col min="6" max="6" width="11.5703125" style="1" customWidth="1"/>
    <col min="7" max="7" width="13" style="1" customWidth="1"/>
    <col min="8" max="8" width="12" style="1" customWidth="1"/>
    <col min="9" max="9" width="12.140625" style="1" customWidth="1"/>
    <col min="10" max="10" width="13.28515625" style="1" customWidth="1"/>
    <col min="11" max="11" width="15.85546875" style="1" customWidth="1"/>
    <col min="12" max="12" width="13.7109375" style="1" customWidth="1"/>
    <col min="13" max="13" width="13.28515625" style="1" customWidth="1"/>
    <col min="14" max="15" width="12.28515625" style="6" customWidth="1"/>
    <col min="16" max="16" width="11.5703125" style="6" customWidth="1"/>
    <col min="17" max="17" width="13.28515625" style="1" customWidth="1"/>
    <col min="18" max="16384" width="9.140625" style="1"/>
  </cols>
  <sheetData>
    <row r="1" spans="1:17" ht="27.75" customHeight="1" thickBot="1" x14ac:dyDescent="0.3">
      <c r="A1" s="105" t="s">
        <v>59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</row>
    <row r="2" spans="1:17" ht="86.25" customHeight="1" thickBot="1" x14ac:dyDescent="0.3">
      <c r="A2" s="106" t="s">
        <v>0</v>
      </c>
      <c r="B2" s="108" t="s">
        <v>1</v>
      </c>
      <c r="C2" s="110" t="s">
        <v>2</v>
      </c>
      <c r="D2" s="98" t="s">
        <v>3</v>
      </c>
      <c r="E2" s="113"/>
      <c r="F2" s="113"/>
      <c r="G2" s="113"/>
      <c r="H2" s="113"/>
      <c r="I2" s="113"/>
      <c r="J2" s="100" t="s">
        <v>58</v>
      </c>
      <c r="K2" s="101"/>
      <c r="L2" s="93" t="s">
        <v>53</v>
      </c>
      <c r="M2" s="94"/>
      <c r="N2" s="94"/>
      <c r="O2" s="94"/>
      <c r="P2" s="94"/>
      <c r="Q2" s="95"/>
    </row>
    <row r="3" spans="1:17" ht="24.75" customHeight="1" x14ac:dyDescent="0.25">
      <c r="A3" s="91"/>
      <c r="B3" s="92"/>
      <c r="C3" s="111"/>
      <c r="D3" s="98" t="s">
        <v>5</v>
      </c>
      <c r="E3" s="113"/>
      <c r="F3" s="98" t="s">
        <v>4</v>
      </c>
      <c r="G3" s="99"/>
      <c r="H3" s="113" t="s">
        <v>6</v>
      </c>
      <c r="I3" s="113"/>
      <c r="J3" s="93" t="s">
        <v>56</v>
      </c>
      <c r="K3" s="103" t="s">
        <v>57</v>
      </c>
      <c r="L3" s="98" t="s">
        <v>5</v>
      </c>
      <c r="M3" s="99"/>
      <c r="N3" s="93" t="s">
        <v>4</v>
      </c>
      <c r="O3" s="95"/>
      <c r="P3" s="93" t="s">
        <v>6</v>
      </c>
      <c r="Q3" s="95"/>
    </row>
    <row r="4" spans="1:17" ht="89.25" customHeight="1" thickBot="1" x14ac:dyDescent="0.3">
      <c r="A4" s="107"/>
      <c r="B4" s="109"/>
      <c r="C4" s="112"/>
      <c r="D4" s="8" t="s">
        <v>55</v>
      </c>
      <c r="E4" s="81" t="s">
        <v>60</v>
      </c>
      <c r="F4" s="4" t="s">
        <v>55</v>
      </c>
      <c r="G4" s="41" t="s">
        <v>60</v>
      </c>
      <c r="H4" s="15" t="s">
        <v>55</v>
      </c>
      <c r="I4" s="81" t="s">
        <v>60</v>
      </c>
      <c r="J4" s="102"/>
      <c r="K4" s="104"/>
      <c r="L4" s="8" t="s">
        <v>55</v>
      </c>
      <c r="M4" s="33" t="s">
        <v>60</v>
      </c>
      <c r="N4" s="8" t="s">
        <v>55</v>
      </c>
      <c r="O4" s="34" t="s">
        <v>60</v>
      </c>
      <c r="P4" s="8" t="s">
        <v>55</v>
      </c>
      <c r="Q4" s="34" t="s">
        <v>60</v>
      </c>
    </row>
    <row r="5" spans="1:17" ht="25.5" customHeight="1" x14ac:dyDescent="0.25">
      <c r="A5" s="96" t="s">
        <v>54</v>
      </c>
      <c r="B5" s="97"/>
      <c r="C5" s="90">
        <f>C6+C8</f>
        <v>3894120</v>
      </c>
      <c r="D5" s="11">
        <v>4518</v>
      </c>
      <c r="E5" s="23">
        <f>E6+E8</f>
        <v>5178</v>
      </c>
      <c r="F5" s="18">
        <v>11.602107793288342</v>
      </c>
      <c r="G5" s="27">
        <f>E5/C5*10000</f>
        <v>13.296970817540293</v>
      </c>
      <c r="H5" s="19"/>
      <c r="I5" s="30"/>
      <c r="J5" s="82">
        <f>J6+J8</f>
        <v>880</v>
      </c>
      <c r="K5" s="83">
        <f>K6+K8</f>
        <v>11017664.722320005</v>
      </c>
      <c r="L5" s="11">
        <v>210258131.91609001</v>
      </c>
      <c r="M5" s="23">
        <f>SUM(M8+M6)</f>
        <v>229200278.66888034</v>
      </c>
      <c r="N5" s="11">
        <v>539937.47474677197</v>
      </c>
      <c r="O5" s="35">
        <f>M5/C5*10000</f>
        <v>588580.42040019401</v>
      </c>
      <c r="P5" s="82"/>
      <c r="Q5" s="89"/>
    </row>
    <row r="6" spans="1:17" ht="17.25" customHeight="1" x14ac:dyDescent="0.25">
      <c r="A6" s="85"/>
      <c r="B6" s="9" t="s">
        <v>7</v>
      </c>
      <c r="C6" s="12">
        <v>1257341</v>
      </c>
      <c r="D6" s="74">
        <v>2550</v>
      </c>
      <c r="E6" s="24">
        <v>3004</v>
      </c>
      <c r="F6" s="16">
        <v>20.280894363581556</v>
      </c>
      <c r="G6" s="39">
        <f>E6/C6*10000</f>
        <v>23.891688889489807</v>
      </c>
      <c r="H6" s="80">
        <v>1</v>
      </c>
      <c r="I6" s="79">
        <v>1</v>
      </c>
      <c r="J6" s="57">
        <v>454</v>
      </c>
      <c r="K6" s="56">
        <v>8774152.3241800051</v>
      </c>
      <c r="L6" s="7">
        <v>174160736.22447002</v>
      </c>
      <c r="M6" s="58">
        <v>165630736.50017032</v>
      </c>
      <c r="N6" s="7">
        <v>1385151.1739812035</v>
      </c>
      <c r="O6" s="40">
        <f>M6/C6*10000</f>
        <v>1317309.5962047712</v>
      </c>
      <c r="P6" s="57">
        <v>2</v>
      </c>
      <c r="Q6" s="42">
        <v>3</v>
      </c>
    </row>
    <row r="7" spans="1:17" s="3" customFormat="1" x14ac:dyDescent="0.25">
      <c r="A7" s="85"/>
      <c r="B7" s="86"/>
      <c r="C7" s="12"/>
      <c r="D7" s="74"/>
      <c r="E7" s="25"/>
      <c r="F7" s="16"/>
      <c r="G7" s="28"/>
      <c r="H7" s="13"/>
      <c r="I7" s="31"/>
      <c r="J7" s="22"/>
      <c r="K7" s="84"/>
      <c r="L7" s="22"/>
      <c r="M7" s="31"/>
      <c r="N7" s="20"/>
      <c r="O7" s="21"/>
      <c r="P7" s="22"/>
      <c r="Q7" s="36"/>
    </row>
    <row r="8" spans="1:17" ht="24" customHeight="1" x14ac:dyDescent="0.25">
      <c r="A8" s="91" t="s">
        <v>8</v>
      </c>
      <c r="B8" s="92"/>
      <c r="C8" s="10">
        <f>SUM(C10:C53)</f>
        <v>2636779</v>
      </c>
      <c r="D8" s="2">
        <v>1968</v>
      </c>
      <c r="E8" s="26">
        <f>SUM(E10:E53)</f>
        <v>2174</v>
      </c>
      <c r="F8" s="17">
        <v>7.4636516750171324</v>
      </c>
      <c r="G8" s="29">
        <f>E8/C8*10000</f>
        <v>8.2449078970971783</v>
      </c>
      <c r="H8" s="14"/>
      <c r="I8" s="32"/>
      <c r="J8" s="2">
        <f>SUM(J10:J53)</f>
        <v>426</v>
      </c>
      <c r="K8" s="21">
        <f>SUM(K10:K53)</f>
        <v>2243512.3981400002</v>
      </c>
      <c r="L8" s="2">
        <v>36097395.69162</v>
      </c>
      <c r="M8" s="26">
        <f>SUM(M10:M53)</f>
        <v>63569542.168710016</v>
      </c>
      <c r="N8" s="2">
        <v>136899.58730564828</v>
      </c>
      <c r="O8" s="21">
        <f>M8/C8*10000</f>
        <v>241087.86579652681</v>
      </c>
      <c r="P8" s="38"/>
      <c r="Q8" s="37"/>
    </row>
    <row r="9" spans="1:17" ht="16.5" customHeight="1" x14ac:dyDescent="0.25">
      <c r="A9" s="43"/>
      <c r="B9" s="44"/>
      <c r="C9" s="45"/>
      <c r="D9" s="75"/>
      <c r="E9" s="46"/>
      <c r="F9" s="47"/>
      <c r="G9" s="48"/>
      <c r="H9" s="49"/>
      <c r="I9" s="50"/>
      <c r="J9" s="87"/>
      <c r="K9" s="88"/>
      <c r="L9" s="78"/>
      <c r="M9" s="51"/>
      <c r="N9" s="52"/>
      <c r="O9" s="53"/>
      <c r="P9" s="54"/>
      <c r="Q9" s="55"/>
    </row>
    <row r="10" spans="1:17" x14ac:dyDescent="0.25">
      <c r="A10" s="57">
        <v>1</v>
      </c>
      <c r="B10" s="9" t="s">
        <v>9</v>
      </c>
      <c r="C10" s="12">
        <v>34446</v>
      </c>
      <c r="D10" s="74">
        <v>20</v>
      </c>
      <c r="E10" s="24">
        <v>24</v>
      </c>
      <c r="F10" s="16">
        <v>5.8061893978981596</v>
      </c>
      <c r="G10" s="28">
        <f>E10/C10*10000</f>
        <v>6.9674272774777908</v>
      </c>
      <c r="H10" s="80">
        <v>33</v>
      </c>
      <c r="I10" s="79">
        <v>30</v>
      </c>
      <c r="J10" s="57">
        <v>3</v>
      </c>
      <c r="K10" s="56">
        <v>5486.3812199999993</v>
      </c>
      <c r="L10" s="7">
        <v>52348.337739999995</v>
      </c>
      <c r="M10" s="58">
        <v>118020.25263999998</v>
      </c>
      <c r="N10" s="7">
        <v>15197.218179179004</v>
      </c>
      <c r="O10" s="56">
        <f>M10/C10*10000</f>
        <v>34262.396980781508</v>
      </c>
      <c r="P10" s="57">
        <v>43</v>
      </c>
      <c r="Q10" s="42">
        <v>39</v>
      </c>
    </row>
    <row r="11" spans="1:17" x14ac:dyDescent="0.25">
      <c r="A11" s="57">
        <v>2</v>
      </c>
      <c r="B11" s="9" t="s">
        <v>10</v>
      </c>
      <c r="C11" s="12">
        <v>58999</v>
      </c>
      <c r="D11" s="74">
        <v>29</v>
      </c>
      <c r="E11" s="58">
        <v>31</v>
      </c>
      <c r="F11" s="16">
        <v>4.9153375480940351</v>
      </c>
      <c r="G11" s="28">
        <f>E11/C11*10000</f>
        <v>5.2543263445143129</v>
      </c>
      <c r="H11" s="80">
        <v>39</v>
      </c>
      <c r="I11" s="79">
        <v>39</v>
      </c>
      <c r="J11" s="57">
        <v>6</v>
      </c>
      <c r="K11" s="56">
        <v>16530.325919999999</v>
      </c>
      <c r="L11" s="7">
        <v>439162.54852000007</v>
      </c>
      <c r="M11" s="58">
        <v>340686.69749000005</v>
      </c>
      <c r="N11" s="7">
        <v>74435.591877828454</v>
      </c>
      <c r="O11" s="56">
        <f>M11/C11*10000</f>
        <v>57744.486769267285</v>
      </c>
      <c r="P11" s="57">
        <v>25</v>
      </c>
      <c r="Q11" s="42">
        <v>29</v>
      </c>
    </row>
    <row r="12" spans="1:17" x14ac:dyDescent="0.25">
      <c r="A12" s="57">
        <v>3</v>
      </c>
      <c r="B12" s="9" t="s">
        <v>11</v>
      </c>
      <c r="C12" s="12">
        <v>27496</v>
      </c>
      <c r="D12" s="74">
        <v>20</v>
      </c>
      <c r="E12" s="58">
        <v>22</v>
      </c>
      <c r="F12" s="16">
        <v>7.2737852778585967</v>
      </c>
      <c r="G12" s="28">
        <f>E12/C12*10000</f>
        <v>8.0011638056444578</v>
      </c>
      <c r="H12" s="80">
        <v>23</v>
      </c>
      <c r="I12" s="79">
        <v>25</v>
      </c>
      <c r="J12" s="57">
        <v>7</v>
      </c>
      <c r="K12" s="56">
        <v>4713.1583600000004</v>
      </c>
      <c r="L12" s="7">
        <v>72038.154580000017</v>
      </c>
      <c r="M12" s="58">
        <v>93630.677840000004</v>
      </c>
      <c r="N12" s="7">
        <v>26199.503411405301</v>
      </c>
      <c r="O12" s="56">
        <f>M12/C12*10000</f>
        <v>34052.472301425667</v>
      </c>
      <c r="P12" s="57">
        <v>39</v>
      </c>
      <c r="Q12" s="42">
        <v>40</v>
      </c>
    </row>
    <row r="13" spans="1:17" x14ac:dyDescent="0.25">
      <c r="A13" s="57">
        <v>4</v>
      </c>
      <c r="B13" s="9" t="s">
        <v>12</v>
      </c>
      <c r="C13" s="12">
        <v>28845</v>
      </c>
      <c r="D13" s="74">
        <v>30</v>
      </c>
      <c r="E13" s="58">
        <v>25</v>
      </c>
      <c r="F13" s="16">
        <v>10.400416016640667</v>
      </c>
      <c r="G13" s="28">
        <f>E13/C13*10000</f>
        <v>8.6670133472005553</v>
      </c>
      <c r="H13" s="80">
        <v>8</v>
      </c>
      <c r="I13" s="79">
        <v>20</v>
      </c>
      <c r="J13" s="57">
        <v>1</v>
      </c>
      <c r="K13" s="56">
        <v>319.89999999999998</v>
      </c>
      <c r="L13" s="7">
        <v>106360.05375000001</v>
      </c>
      <c r="M13" s="58">
        <v>9443359.439100001</v>
      </c>
      <c r="N13" s="7">
        <v>36872.960218408742</v>
      </c>
      <c r="O13" s="56">
        <f>M13/C13*10000</f>
        <v>3273828.8920436823</v>
      </c>
      <c r="P13" s="57">
        <v>33</v>
      </c>
      <c r="Q13" s="42">
        <v>1</v>
      </c>
    </row>
    <row r="14" spans="1:17" s="67" customFormat="1" x14ac:dyDescent="0.25">
      <c r="A14" s="59">
        <v>5</v>
      </c>
      <c r="B14" s="60" t="s">
        <v>13</v>
      </c>
      <c r="C14" s="61">
        <v>24707</v>
      </c>
      <c r="D14" s="76">
        <v>13</v>
      </c>
      <c r="E14" s="62">
        <v>12</v>
      </c>
      <c r="F14" s="63">
        <v>5.2616667341239323</v>
      </c>
      <c r="G14" s="28">
        <f>E14/C14*10000</f>
        <v>4.8569231391913226</v>
      </c>
      <c r="H14" s="64">
        <v>37</v>
      </c>
      <c r="I14" s="79">
        <v>41</v>
      </c>
      <c r="J14" s="59">
        <v>4</v>
      </c>
      <c r="K14" s="65">
        <v>2575.2999599999998</v>
      </c>
      <c r="L14" s="66">
        <v>613564.24478999991</v>
      </c>
      <c r="M14" s="62">
        <v>1161897.4165299998</v>
      </c>
      <c r="N14" s="66">
        <v>248336.19815841661</v>
      </c>
      <c r="O14" s="56">
        <f>M14/C14*10000</f>
        <v>470270.53730926453</v>
      </c>
      <c r="P14" s="59">
        <v>6</v>
      </c>
      <c r="Q14" s="42">
        <v>8</v>
      </c>
    </row>
    <row r="15" spans="1:17" x14ac:dyDescent="0.25">
      <c r="A15" s="57">
        <v>6</v>
      </c>
      <c r="B15" s="9" t="s">
        <v>14</v>
      </c>
      <c r="C15" s="12">
        <v>18417</v>
      </c>
      <c r="D15" s="74">
        <v>10</v>
      </c>
      <c r="E15" s="58">
        <v>9</v>
      </c>
      <c r="F15" s="16">
        <v>5.4297659770863875</v>
      </c>
      <c r="G15" s="28">
        <f>E15/C15*10000</f>
        <v>4.8867893793777482</v>
      </c>
      <c r="H15" s="80">
        <v>35</v>
      </c>
      <c r="I15" s="79">
        <v>40</v>
      </c>
      <c r="J15" s="57">
        <v>4</v>
      </c>
      <c r="K15" s="56">
        <v>3967.8404000000005</v>
      </c>
      <c r="L15" s="7">
        <v>37001.15567</v>
      </c>
      <c r="M15" s="58">
        <v>154816.40277000002</v>
      </c>
      <c r="N15" s="7">
        <v>20090.76161698431</v>
      </c>
      <c r="O15" s="56">
        <f>M15/C15*10000</f>
        <v>84061.683645544894</v>
      </c>
      <c r="P15" s="57">
        <v>40</v>
      </c>
      <c r="Q15" s="42">
        <v>24</v>
      </c>
    </row>
    <row r="16" spans="1:17" x14ac:dyDescent="0.25">
      <c r="A16" s="57">
        <v>7</v>
      </c>
      <c r="B16" s="9" t="s">
        <v>15</v>
      </c>
      <c r="C16" s="12">
        <v>208134</v>
      </c>
      <c r="D16" s="74">
        <v>135</v>
      </c>
      <c r="E16" s="24">
        <v>170</v>
      </c>
      <c r="F16" s="16">
        <v>6.4862060019026204</v>
      </c>
      <c r="G16" s="28">
        <f>E16/C16*10000</f>
        <v>8.1678149653588559</v>
      </c>
      <c r="H16" s="80">
        <v>27</v>
      </c>
      <c r="I16" s="79">
        <v>23</v>
      </c>
      <c r="J16" s="57">
        <v>55</v>
      </c>
      <c r="K16" s="56">
        <v>251595.10765999998</v>
      </c>
      <c r="L16" s="7">
        <v>670859.01770000032</v>
      </c>
      <c r="M16" s="58">
        <v>3461163.974309999</v>
      </c>
      <c r="N16" s="7">
        <v>32232.072496564728</v>
      </c>
      <c r="O16" s="56">
        <f>M16/C16*10000</f>
        <v>166294.98180547141</v>
      </c>
      <c r="P16" s="57">
        <v>35</v>
      </c>
      <c r="Q16" s="42">
        <v>18</v>
      </c>
    </row>
    <row r="17" spans="1:17" x14ac:dyDescent="0.25">
      <c r="A17" s="57">
        <v>8</v>
      </c>
      <c r="B17" s="9" t="s">
        <v>16</v>
      </c>
      <c r="C17" s="12">
        <v>19283</v>
      </c>
      <c r="D17" s="74">
        <v>15</v>
      </c>
      <c r="E17" s="58">
        <v>14</v>
      </c>
      <c r="F17" s="16">
        <v>7.7788725820671054</v>
      </c>
      <c r="G17" s="28">
        <f>E17/C17*10000</f>
        <v>7.2602810765959651</v>
      </c>
      <c r="H17" s="80">
        <v>18</v>
      </c>
      <c r="I17" s="79">
        <v>27</v>
      </c>
      <c r="J17" s="57">
        <v>1</v>
      </c>
      <c r="K17" s="56">
        <v>3219.85014</v>
      </c>
      <c r="L17" s="7">
        <v>532175.60798999993</v>
      </c>
      <c r="M17" s="58">
        <v>248442.47963999998</v>
      </c>
      <c r="N17" s="7">
        <v>275981.74972255348</v>
      </c>
      <c r="O17" s="56">
        <f>M17/C17*10000</f>
        <v>128840.15953949072</v>
      </c>
      <c r="P17" s="57">
        <v>4</v>
      </c>
      <c r="Q17" s="42">
        <v>19</v>
      </c>
    </row>
    <row r="18" spans="1:17" x14ac:dyDescent="0.25">
      <c r="A18" s="57">
        <v>9</v>
      </c>
      <c r="B18" s="9" t="s">
        <v>17</v>
      </c>
      <c r="C18" s="12">
        <v>50586</v>
      </c>
      <c r="D18" s="74">
        <v>31</v>
      </c>
      <c r="E18" s="24">
        <v>35</v>
      </c>
      <c r="F18" s="16">
        <v>6.1281777566915743</v>
      </c>
      <c r="G18" s="28">
        <f>E18/C18*10000</f>
        <v>6.9189103704582289</v>
      </c>
      <c r="H18" s="80">
        <v>31</v>
      </c>
      <c r="I18" s="79">
        <v>31</v>
      </c>
      <c r="J18" s="57">
        <v>6</v>
      </c>
      <c r="K18" s="56">
        <v>17609.57403</v>
      </c>
      <c r="L18" s="7">
        <v>488063.37017999997</v>
      </c>
      <c r="M18" s="58">
        <v>650302.10730000003</v>
      </c>
      <c r="N18" s="7">
        <v>96481.906096548453</v>
      </c>
      <c r="O18" s="56">
        <f>M18/C18*10000</f>
        <v>128553.77126082315</v>
      </c>
      <c r="P18" s="57">
        <v>18</v>
      </c>
      <c r="Q18" s="42">
        <v>20</v>
      </c>
    </row>
    <row r="19" spans="1:17" x14ac:dyDescent="0.25">
      <c r="A19" s="57">
        <v>10</v>
      </c>
      <c r="B19" s="9" t="s">
        <v>18</v>
      </c>
      <c r="C19" s="12">
        <v>12734</v>
      </c>
      <c r="D19" s="74">
        <v>4</v>
      </c>
      <c r="E19" s="58">
        <v>3</v>
      </c>
      <c r="F19" s="16">
        <v>3.1411967959792682</v>
      </c>
      <c r="G19" s="28">
        <f>E19/C19*10000</f>
        <v>2.3558975969844509</v>
      </c>
      <c r="H19" s="80">
        <v>44</v>
      </c>
      <c r="I19" s="79">
        <v>45</v>
      </c>
      <c r="J19" s="57">
        <v>1</v>
      </c>
      <c r="K19" s="56">
        <v>441.6</v>
      </c>
      <c r="L19" s="7">
        <v>6297.8964999999998</v>
      </c>
      <c r="M19" s="58">
        <v>4174.8680000000004</v>
      </c>
      <c r="N19" s="7">
        <v>4945.7330768022621</v>
      </c>
      <c r="O19" s="56">
        <f>M19/C19*10000</f>
        <v>3278.5204963090941</v>
      </c>
      <c r="P19" s="57">
        <v>45</v>
      </c>
      <c r="Q19" s="42">
        <v>45</v>
      </c>
    </row>
    <row r="20" spans="1:17" x14ac:dyDescent="0.25">
      <c r="A20" s="57">
        <v>11</v>
      </c>
      <c r="B20" s="9" t="s">
        <v>19</v>
      </c>
      <c r="C20" s="12">
        <v>33899</v>
      </c>
      <c r="D20" s="74">
        <v>32</v>
      </c>
      <c r="E20" s="58">
        <v>28</v>
      </c>
      <c r="F20" s="16">
        <v>9.4398064839670788</v>
      </c>
      <c r="G20" s="28">
        <f>E20/C20*10000</f>
        <v>8.2598306734711944</v>
      </c>
      <c r="H20" s="80">
        <v>12</v>
      </c>
      <c r="I20" s="79">
        <v>22</v>
      </c>
      <c r="J20" s="57">
        <v>4</v>
      </c>
      <c r="K20" s="56">
        <v>1923.1280099999999</v>
      </c>
      <c r="L20" s="7">
        <v>704859.02730000007</v>
      </c>
      <c r="M20" s="58">
        <v>645799.82767999999</v>
      </c>
      <c r="N20" s="7">
        <v>207929.15050591464</v>
      </c>
      <c r="O20" s="56">
        <f>M20/C20*10000</f>
        <v>190507.04377120268</v>
      </c>
      <c r="P20" s="57">
        <v>8</v>
      </c>
      <c r="Q20" s="42">
        <v>17</v>
      </c>
    </row>
    <row r="21" spans="1:17" x14ac:dyDescent="0.25">
      <c r="A21" s="57">
        <v>12</v>
      </c>
      <c r="B21" s="9" t="s">
        <v>20</v>
      </c>
      <c r="C21" s="12">
        <v>32995</v>
      </c>
      <c r="D21" s="74">
        <v>32</v>
      </c>
      <c r="E21" s="58">
        <v>37</v>
      </c>
      <c r="F21" s="16">
        <v>9.6984391574480977</v>
      </c>
      <c r="G21" s="28">
        <f>E21/C21*10000</f>
        <v>11.213820275799364</v>
      </c>
      <c r="H21" s="80">
        <v>9</v>
      </c>
      <c r="I21" s="79">
        <v>10</v>
      </c>
      <c r="J21" s="57">
        <v>4</v>
      </c>
      <c r="K21" s="56">
        <v>7265.704279999999</v>
      </c>
      <c r="L21" s="7">
        <v>1797058.1028200001</v>
      </c>
      <c r="M21" s="58">
        <v>1433155.23172</v>
      </c>
      <c r="N21" s="7">
        <v>544645.58351871499</v>
      </c>
      <c r="O21" s="56">
        <f>M21/C21*10000</f>
        <v>434355.27556296409</v>
      </c>
      <c r="P21" s="57">
        <v>3</v>
      </c>
      <c r="Q21" s="42">
        <v>9</v>
      </c>
    </row>
    <row r="22" spans="1:17" x14ac:dyDescent="0.25">
      <c r="A22" s="57">
        <v>13</v>
      </c>
      <c r="B22" s="9" t="s">
        <v>21</v>
      </c>
      <c r="C22" s="12">
        <v>101859</v>
      </c>
      <c r="D22" s="74">
        <v>40</v>
      </c>
      <c r="E22" s="58">
        <v>55</v>
      </c>
      <c r="F22" s="16">
        <v>3.9269971234746071</v>
      </c>
      <c r="G22" s="28">
        <f>E22/C22*10000</f>
        <v>5.3996210447775841</v>
      </c>
      <c r="H22" s="80">
        <v>42</v>
      </c>
      <c r="I22" s="79">
        <v>36</v>
      </c>
      <c r="J22" s="57">
        <v>10</v>
      </c>
      <c r="K22" s="56">
        <v>26676.226350000001</v>
      </c>
      <c r="L22" s="7">
        <v>1543172.6976200002</v>
      </c>
      <c r="M22" s="58">
        <v>5370889.51083</v>
      </c>
      <c r="N22" s="7">
        <v>151500.86861445726</v>
      </c>
      <c r="O22" s="56">
        <f>M22/C22*10000</f>
        <v>527286.69148823374</v>
      </c>
      <c r="P22" s="57">
        <v>12</v>
      </c>
      <c r="Q22" s="42">
        <v>7</v>
      </c>
    </row>
    <row r="23" spans="1:17" x14ac:dyDescent="0.25">
      <c r="A23" s="57">
        <v>14</v>
      </c>
      <c r="B23" s="9" t="s">
        <v>22</v>
      </c>
      <c r="C23" s="12">
        <v>40754</v>
      </c>
      <c r="D23" s="74">
        <v>26</v>
      </c>
      <c r="E23" s="58">
        <v>50</v>
      </c>
      <c r="F23" s="16">
        <v>6.3797418658291214</v>
      </c>
      <c r="G23" s="28">
        <f>E23/C23*10000</f>
        <v>12.268734357363694</v>
      </c>
      <c r="H23" s="80">
        <v>28</v>
      </c>
      <c r="I23" s="79">
        <v>8</v>
      </c>
      <c r="J23" s="57">
        <v>20</v>
      </c>
      <c r="K23" s="56">
        <v>9140.7869200000005</v>
      </c>
      <c r="L23" s="7">
        <v>228880.81114999999</v>
      </c>
      <c r="M23" s="58">
        <v>277286.60040999996</v>
      </c>
      <c r="N23" s="7">
        <v>56161.557429945518</v>
      </c>
      <c r="O23" s="56">
        <f>M23/C23*10000</f>
        <v>68039.11282573489</v>
      </c>
      <c r="P23" s="57">
        <v>26</v>
      </c>
      <c r="Q23" s="42">
        <v>27</v>
      </c>
    </row>
    <row r="24" spans="1:17" x14ac:dyDescent="0.25">
      <c r="A24" s="57">
        <v>15</v>
      </c>
      <c r="B24" s="9" t="s">
        <v>23</v>
      </c>
      <c r="C24" s="12">
        <v>16068</v>
      </c>
      <c r="D24" s="74">
        <v>20</v>
      </c>
      <c r="E24" s="24">
        <v>28</v>
      </c>
      <c r="F24" s="16">
        <v>12.447099825740603</v>
      </c>
      <c r="G24" s="28">
        <f>E24/C24*10000</f>
        <v>17.425939756036843</v>
      </c>
      <c r="H24" s="80">
        <v>6</v>
      </c>
      <c r="I24" s="79">
        <v>3</v>
      </c>
      <c r="J24" s="57">
        <v>3</v>
      </c>
      <c r="K24" s="56">
        <v>3958.6408300000003</v>
      </c>
      <c r="L24" s="7">
        <v>130312.9425</v>
      </c>
      <c r="M24" s="58">
        <v>446543.09976000001</v>
      </c>
      <c r="N24" s="7">
        <v>81100.910194174765</v>
      </c>
      <c r="O24" s="56">
        <f>M24/C24*10000</f>
        <v>277908.3269604182</v>
      </c>
      <c r="P24" s="57">
        <v>22</v>
      </c>
      <c r="Q24" s="42">
        <v>12</v>
      </c>
    </row>
    <row r="25" spans="1:17" x14ac:dyDescent="0.25">
      <c r="A25" s="57">
        <v>16</v>
      </c>
      <c r="B25" s="9" t="s">
        <v>24</v>
      </c>
      <c r="C25" s="12">
        <v>52683</v>
      </c>
      <c r="D25" s="74">
        <v>48</v>
      </c>
      <c r="E25" s="24">
        <v>53</v>
      </c>
      <c r="F25" s="16">
        <v>9.1110984568076994</v>
      </c>
      <c r="G25" s="28">
        <f>E25/C25*10000</f>
        <v>10.060171212725166</v>
      </c>
      <c r="H25" s="80">
        <v>15</v>
      </c>
      <c r="I25" s="79">
        <v>13</v>
      </c>
      <c r="J25" s="57">
        <v>11</v>
      </c>
      <c r="K25" s="56">
        <v>33575.026149999998</v>
      </c>
      <c r="L25" s="7">
        <v>567482.02567999996</v>
      </c>
      <c r="M25" s="58">
        <v>4444002.5743899988</v>
      </c>
      <c r="N25" s="7">
        <v>107716.34600914906</v>
      </c>
      <c r="O25" s="56">
        <f>M25/C25*10000</f>
        <v>843536.35411612829</v>
      </c>
      <c r="P25" s="57">
        <v>16</v>
      </c>
      <c r="Q25" s="42">
        <v>5</v>
      </c>
    </row>
    <row r="26" spans="1:17" x14ac:dyDescent="0.25">
      <c r="A26" s="57">
        <v>17</v>
      </c>
      <c r="B26" s="9" t="s">
        <v>25</v>
      </c>
      <c r="C26" s="12">
        <v>532074</v>
      </c>
      <c r="D26" s="74">
        <v>495</v>
      </c>
      <c r="E26" s="58">
        <v>511</v>
      </c>
      <c r="F26" s="16">
        <v>9.3032172216646547</v>
      </c>
      <c r="G26" s="28">
        <f>E26/C26*10000</f>
        <v>9.6039272732740191</v>
      </c>
      <c r="H26" s="80">
        <v>13</v>
      </c>
      <c r="I26" s="79">
        <v>14</v>
      </c>
      <c r="J26" s="57">
        <v>81</v>
      </c>
      <c r="K26" s="56">
        <v>943535.0970300003</v>
      </c>
      <c r="L26" s="7">
        <v>10619965.274559997</v>
      </c>
      <c r="M26" s="58">
        <v>12765214.99725</v>
      </c>
      <c r="N26" s="7">
        <v>199595.64411266096</v>
      </c>
      <c r="O26" s="56">
        <f>M26/C26*10000</f>
        <v>239914.27878922856</v>
      </c>
      <c r="P26" s="57">
        <v>9</v>
      </c>
      <c r="Q26" s="42">
        <v>15</v>
      </c>
    </row>
    <row r="27" spans="1:17" x14ac:dyDescent="0.25">
      <c r="A27" s="57">
        <v>18</v>
      </c>
      <c r="B27" s="9" t="s">
        <v>26</v>
      </c>
      <c r="C27" s="12">
        <v>21269</v>
      </c>
      <c r="D27" s="74">
        <v>16</v>
      </c>
      <c r="E27" s="58">
        <v>12</v>
      </c>
      <c r="F27" s="16">
        <v>7.5226855987587564</v>
      </c>
      <c r="G27" s="28">
        <f>E27/C27*10000</f>
        <v>5.6420141990690675</v>
      </c>
      <c r="H27" s="80">
        <v>20</v>
      </c>
      <c r="I27" s="79">
        <v>35</v>
      </c>
      <c r="J27" s="57">
        <v>3</v>
      </c>
      <c r="K27" s="56">
        <v>2863.88</v>
      </c>
      <c r="L27" s="7">
        <v>60800.55012</v>
      </c>
      <c r="M27" s="58">
        <v>53390.333759999994</v>
      </c>
      <c r="N27" s="7">
        <v>28586.463924020874</v>
      </c>
      <c r="O27" s="56">
        <f>M27/C27*10000</f>
        <v>25102.418430579717</v>
      </c>
      <c r="P27" s="57">
        <v>37</v>
      </c>
      <c r="Q27" s="42">
        <v>44</v>
      </c>
    </row>
    <row r="28" spans="1:17" x14ac:dyDescent="0.25">
      <c r="A28" s="57">
        <v>19</v>
      </c>
      <c r="B28" s="9" t="s">
        <v>27</v>
      </c>
      <c r="C28" s="12">
        <v>85514</v>
      </c>
      <c r="D28" s="74">
        <v>72</v>
      </c>
      <c r="E28" s="24">
        <v>75</v>
      </c>
      <c r="F28" s="16">
        <v>8.4196739715134363</v>
      </c>
      <c r="G28" s="28">
        <f>E28/C28*10000</f>
        <v>8.7704937203264972</v>
      </c>
      <c r="H28" s="80">
        <v>16</v>
      </c>
      <c r="I28" s="79">
        <v>19</v>
      </c>
      <c r="J28" s="57">
        <v>19</v>
      </c>
      <c r="K28" s="56">
        <v>230854.84565</v>
      </c>
      <c r="L28" s="7">
        <v>1053919.0619099995</v>
      </c>
      <c r="M28" s="58">
        <v>2205529.4421299994</v>
      </c>
      <c r="N28" s="7">
        <v>123245.20685618723</v>
      </c>
      <c r="O28" s="56">
        <f>M28/C28*10000</f>
        <v>257914.42829595148</v>
      </c>
      <c r="P28" s="57">
        <v>15</v>
      </c>
      <c r="Q28" s="42">
        <v>14</v>
      </c>
    </row>
    <row r="29" spans="1:17" x14ac:dyDescent="0.25">
      <c r="A29" s="57">
        <v>20</v>
      </c>
      <c r="B29" s="9" t="s">
        <v>28</v>
      </c>
      <c r="C29" s="12">
        <v>52774</v>
      </c>
      <c r="D29" s="74">
        <v>35</v>
      </c>
      <c r="E29" s="24">
        <v>40</v>
      </c>
      <c r="F29" s="16">
        <v>6.6320536627884943</v>
      </c>
      <c r="G29" s="28">
        <f>E29/C29*10000</f>
        <v>7.5794899003297083</v>
      </c>
      <c r="H29" s="80">
        <v>25</v>
      </c>
      <c r="I29" s="79">
        <v>26</v>
      </c>
      <c r="J29" s="57">
        <v>4</v>
      </c>
      <c r="K29" s="56">
        <v>1225.34394</v>
      </c>
      <c r="L29" s="7">
        <v>207284.71971999999</v>
      </c>
      <c r="M29" s="58">
        <v>262915.76676000003</v>
      </c>
      <c r="N29" s="7">
        <v>39277.810990260354</v>
      </c>
      <c r="O29" s="56">
        <f>M29/C29*10000</f>
        <v>49819.18496987153</v>
      </c>
      <c r="P29" s="57">
        <v>32</v>
      </c>
      <c r="Q29" s="42">
        <v>33</v>
      </c>
    </row>
    <row r="30" spans="1:17" x14ac:dyDescent="0.25">
      <c r="A30" s="57">
        <v>21</v>
      </c>
      <c r="B30" s="9" t="s">
        <v>29</v>
      </c>
      <c r="C30" s="12">
        <v>165592</v>
      </c>
      <c r="D30" s="74">
        <v>86</v>
      </c>
      <c r="E30" s="24">
        <v>100</v>
      </c>
      <c r="F30" s="16">
        <v>5.1934876080970094</v>
      </c>
      <c r="G30" s="28">
        <f>E30/C30*10000</f>
        <v>6.0389390791825699</v>
      </c>
      <c r="H30" s="80">
        <v>38</v>
      </c>
      <c r="I30" s="79">
        <v>34</v>
      </c>
      <c r="J30" s="57">
        <v>26</v>
      </c>
      <c r="K30" s="56">
        <v>186211.84956</v>
      </c>
      <c r="L30" s="7">
        <v>3059029.4369999999</v>
      </c>
      <c r="M30" s="58">
        <v>1641633.71842</v>
      </c>
      <c r="N30" s="7">
        <v>184732.92411469153</v>
      </c>
      <c r="O30" s="56">
        <f>M30/C30*10000</f>
        <v>99137.260158703313</v>
      </c>
      <c r="P30" s="57">
        <v>10</v>
      </c>
      <c r="Q30" s="42">
        <v>22</v>
      </c>
    </row>
    <row r="31" spans="1:17" x14ac:dyDescent="0.25">
      <c r="A31" s="57">
        <v>22</v>
      </c>
      <c r="B31" s="9" t="s">
        <v>30</v>
      </c>
      <c r="C31" s="12">
        <v>13089</v>
      </c>
      <c r="D31" s="74">
        <v>8</v>
      </c>
      <c r="E31" s="58">
        <v>9</v>
      </c>
      <c r="F31" s="16">
        <v>6.1120024448009787</v>
      </c>
      <c r="G31" s="28">
        <f>E31/C31*10000</f>
        <v>6.876002750401101</v>
      </c>
      <c r="H31" s="80">
        <v>32</v>
      </c>
      <c r="I31" s="79">
        <v>32</v>
      </c>
      <c r="J31" s="57">
        <v>0</v>
      </c>
      <c r="K31" s="56">
        <v>0</v>
      </c>
      <c r="L31" s="7">
        <v>37880.225409999999</v>
      </c>
      <c r="M31" s="58">
        <v>56093.584029999998</v>
      </c>
      <c r="N31" s="7">
        <v>28940.503789441515</v>
      </c>
      <c r="O31" s="56">
        <f>M31/C31*10000</f>
        <v>42855.515341126134</v>
      </c>
      <c r="P31" s="57">
        <v>36</v>
      </c>
      <c r="Q31" s="42">
        <v>37</v>
      </c>
    </row>
    <row r="32" spans="1:17" x14ac:dyDescent="0.25">
      <c r="A32" s="57">
        <v>23</v>
      </c>
      <c r="B32" s="9" t="s">
        <v>31</v>
      </c>
      <c r="C32" s="12">
        <v>14557</v>
      </c>
      <c r="D32" s="74">
        <v>8</v>
      </c>
      <c r="E32" s="58">
        <v>10</v>
      </c>
      <c r="F32" s="16">
        <v>5.4956378374665107</v>
      </c>
      <c r="G32" s="28">
        <f>E32/C32*10000</f>
        <v>6.8695472968331392</v>
      </c>
      <c r="H32" s="80">
        <v>34</v>
      </c>
      <c r="I32" s="79">
        <v>33</v>
      </c>
      <c r="J32" s="57">
        <v>3</v>
      </c>
      <c r="K32" s="56">
        <v>1134.0490400000001</v>
      </c>
      <c r="L32" s="7">
        <v>20154.439859999999</v>
      </c>
      <c r="M32" s="58">
        <v>41429.424259999985</v>
      </c>
      <c r="N32" s="7">
        <v>13845.187785944905</v>
      </c>
      <c r="O32" s="56">
        <f>M32/C32*10000</f>
        <v>28460.138943463615</v>
      </c>
      <c r="P32" s="57">
        <v>44</v>
      </c>
      <c r="Q32" s="42">
        <v>43</v>
      </c>
    </row>
    <row r="33" spans="1:17" x14ac:dyDescent="0.25">
      <c r="A33" s="57">
        <v>24</v>
      </c>
      <c r="B33" s="9" t="s">
        <v>32</v>
      </c>
      <c r="C33" s="12">
        <v>50648</v>
      </c>
      <c r="D33" s="74">
        <v>47</v>
      </c>
      <c r="E33" s="24">
        <v>42</v>
      </c>
      <c r="F33" s="16">
        <v>9.2797346390775548</v>
      </c>
      <c r="G33" s="28">
        <f>E33/C33*10000</f>
        <v>8.292528826409729</v>
      </c>
      <c r="H33" s="80">
        <v>14</v>
      </c>
      <c r="I33" s="79">
        <v>21</v>
      </c>
      <c r="J33" s="57">
        <v>3</v>
      </c>
      <c r="K33" s="56">
        <v>375.74</v>
      </c>
      <c r="L33" s="7">
        <v>246070.19339999999</v>
      </c>
      <c r="M33" s="58">
        <v>2684199.2964999997</v>
      </c>
      <c r="N33" s="7">
        <v>48584.385049755168</v>
      </c>
      <c r="O33" s="56">
        <f>M33/C33*10000</f>
        <v>529971.42957273719</v>
      </c>
      <c r="P33" s="57">
        <v>30</v>
      </c>
      <c r="Q33" s="42">
        <v>6</v>
      </c>
    </row>
    <row r="34" spans="1:17" x14ac:dyDescent="0.25">
      <c r="A34" s="57">
        <v>25</v>
      </c>
      <c r="B34" s="9" t="s">
        <v>33</v>
      </c>
      <c r="C34" s="12">
        <v>50904</v>
      </c>
      <c r="D34" s="74">
        <v>49</v>
      </c>
      <c r="E34" s="58">
        <v>65</v>
      </c>
      <c r="F34" s="16">
        <v>9.625962596259626</v>
      </c>
      <c r="G34" s="28">
        <f>E34/C34*10000</f>
        <v>12.76913405626277</v>
      </c>
      <c r="H34" s="80">
        <v>10</v>
      </c>
      <c r="I34" s="79">
        <v>7</v>
      </c>
      <c r="J34" s="57">
        <v>17</v>
      </c>
      <c r="K34" s="56">
        <v>85248.494010000009</v>
      </c>
      <c r="L34" s="7">
        <v>672889.47210999986</v>
      </c>
      <c r="M34" s="58">
        <v>1100608.2879699999</v>
      </c>
      <c r="N34" s="7">
        <v>132187.93652954578</v>
      </c>
      <c r="O34" s="56">
        <f>M34/C34*10000</f>
        <v>216212.53496188903</v>
      </c>
      <c r="P34" s="57">
        <v>13</v>
      </c>
      <c r="Q34" s="42">
        <v>16</v>
      </c>
    </row>
    <row r="35" spans="1:17" x14ac:dyDescent="0.25">
      <c r="A35" s="57">
        <v>26</v>
      </c>
      <c r="B35" s="9" t="s">
        <v>34</v>
      </c>
      <c r="C35" s="12">
        <v>80233</v>
      </c>
      <c r="D35" s="74">
        <v>55</v>
      </c>
      <c r="E35" s="24">
        <v>74</v>
      </c>
      <c r="F35" s="16">
        <v>6.8550347114030385</v>
      </c>
      <c r="G35" s="28">
        <f>E35/C35*10000</f>
        <v>9.2231376117059067</v>
      </c>
      <c r="H35" s="80">
        <v>24</v>
      </c>
      <c r="I35" s="79">
        <v>17</v>
      </c>
      <c r="J35" s="57">
        <v>17</v>
      </c>
      <c r="K35" s="56">
        <v>46800.415759999996</v>
      </c>
      <c r="L35" s="7">
        <v>599667.97766999993</v>
      </c>
      <c r="M35" s="58">
        <v>615628.84734999994</v>
      </c>
      <c r="N35" s="7">
        <v>74740.814586267486</v>
      </c>
      <c r="O35" s="56">
        <f>M35/C35*10000</f>
        <v>76730.129416823504</v>
      </c>
      <c r="P35" s="57">
        <v>24</v>
      </c>
      <c r="Q35" s="42">
        <v>25</v>
      </c>
    </row>
    <row r="36" spans="1:17" x14ac:dyDescent="0.25">
      <c r="A36" s="57">
        <v>27</v>
      </c>
      <c r="B36" s="9" t="s">
        <v>35</v>
      </c>
      <c r="C36" s="12">
        <v>41158</v>
      </c>
      <c r="D36" s="74">
        <v>13</v>
      </c>
      <c r="E36" s="58">
        <v>15</v>
      </c>
      <c r="F36" s="16">
        <v>3.1585596967782688</v>
      </c>
      <c r="G36" s="28">
        <f>E36/C36*10000</f>
        <v>3.6444919578210797</v>
      </c>
      <c r="H36" s="80">
        <v>43</v>
      </c>
      <c r="I36" s="79">
        <v>44</v>
      </c>
      <c r="J36" s="57">
        <v>1</v>
      </c>
      <c r="K36" s="56">
        <v>3923.0927799999999</v>
      </c>
      <c r="L36" s="7">
        <v>214920.25573000006</v>
      </c>
      <c r="M36" s="58">
        <v>183704.13806999996</v>
      </c>
      <c r="N36" s="7">
        <v>52218.342905389007</v>
      </c>
      <c r="O36" s="56">
        <f>M36/C36*10000</f>
        <v>44633.88358763788</v>
      </c>
      <c r="P36" s="57">
        <v>28</v>
      </c>
      <c r="Q36" s="42">
        <v>35</v>
      </c>
    </row>
    <row r="37" spans="1:17" x14ac:dyDescent="0.25">
      <c r="A37" s="57">
        <v>28</v>
      </c>
      <c r="B37" s="9" t="s">
        <v>36</v>
      </c>
      <c r="C37" s="12">
        <v>29671</v>
      </c>
      <c r="D37" s="74">
        <v>14</v>
      </c>
      <c r="E37" s="24">
        <v>24</v>
      </c>
      <c r="F37" s="16">
        <v>4.7184119173603856</v>
      </c>
      <c r="G37" s="28">
        <f>E37/C37*10000</f>
        <v>8.088706144046375</v>
      </c>
      <c r="H37" s="80">
        <v>40</v>
      </c>
      <c r="I37" s="79">
        <v>24</v>
      </c>
      <c r="J37" s="57">
        <v>3</v>
      </c>
      <c r="K37" s="56">
        <v>2470.3280099999997</v>
      </c>
      <c r="L37" s="7">
        <v>58432.568359999997</v>
      </c>
      <c r="M37" s="58">
        <v>192451.74387999999</v>
      </c>
      <c r="N37" s="7">
        <v>19693.494779414243</v>
      </c>
      <c r="O37" s="56">
        <f>M37/C37*10000</f>
        <v>64861.900131441478</v>
      </c>
      <c r="P37" s="57">
        <v>41</v>
      </c>
      <c r="Q37" s="42">
        <v>28</v>
      </c>
    </row>
    <row r="38" spans="1:17" x14ac:dyDescent="0.25">
      <c r="A38" s="57">
        <v>29</v>
      </c>
      <c r="B38" s="9" t="s">
        <v>37</v>
      </c>
      <c r="C38" s="12">
        <v>27345</v>
      </c>
      <c r="D38" s="74">
        <v>20</v>
      </c>
      <c r="E38" s="24">
        <v>25</v>
      </c>
      <c r="F38" s="16">
        <v>7.3139513622234409</v>
      </c>
      <c r="G38" s="28">
        <f>E38/C38*10000</f>
        <v>9.1424392027793022</v>
      </c>
      <c r="H38" s="80">
        <v>21</v>
      </c>
      <c r="I38" s="79">
        <v>18</v>
      </c>
      <c r="J38" s="57">
        <v>4</v>
      </c>
      <c r="K38" s="56">
        <v>2782.0065800000002</v>
      </c>
      <c r="L38" s="7">
        <v>220645.62322000001</v>
      </c>
      <c r="M38" s="58">
        <v>153891.48267</v>
      </c>
      <c r="N38" s="7">
        <v>80689.567825927952</v>
      </c>
      <c r="O38" s="56">
        <f>M38/C38*10000</f>
        <v>56277.740965441582</v>
      </c>
      <c r="P38" s="57">
        <v>23</v>
      </c>
      <c r="Q38" s="42">
        <v>30</v>
      </c>
    </row>
    <row r="39" spans="1:17" x14ac:dyDescent="0.25">
      <c r="A39" s="57">
        <v>30</v>
      </c>
      <c r="B39" s="9" t="s">
        <v>38</v>
      </c>
      <c r="C39" s="12">
        <v>19098</v>
      </c>
      <c r="D39" s="74">
        <v>5</v>
      </c>
      <c r="E39" s="24">
        <v>7</v>
      </c>
      <c r="F39" s="16">
        <v>2.6180751911194888</v>
      </c>
      <c r="G39" s="28">
        <f>E39/C39*10000</f>
        <v>3.6653052675672848</v>
      </c>
      <c r="H39" s="80">
        <v>45</v>
      </c>
      <c r="I39" s="79">
        <v>43</v>
      </c>
      <c r="J39" s="57">
        <v>2</v>
      </c>
      <c r="K39" s="56">
        <v>3641.9996499999997</v>
      </c>
      <c r="L39" s="7">
        <v>168545.32929000002</v>
      </c>
      <c r="M39" s="58">
        <v>56576.289150000004</v>
      </c>
      <c r="N39" s="7">
        <v>88252.869038642792</v>
      </c>
      <c r="O39" s="56">
        <f>M39/C39*10000</f>
        <v>29624.195805843545</v>
      </c>
      <c r="P39" s="57">
        <v>20</v>
      </c>
      <c r="Q39" s="42">
        <v>42</v>
      </c>
    </row>
    <row r="40" spans="1:17" x14ac:dyDescent="0.25">
      <c r="A40" s="57">
        <v>31</v>
      </c>
      <c r="B40" s="9" t="s">
        <v>39</v>
      </c>
      <c r="C40" s="12">
        <v>276037</v>
      </c>
      <c r="D40" s="74">
        <v>146</v>
      </c>
      <c r="E40" s="58">
        <v>146</v>
      </c>
      <c r="F40" s="16">
        <v>5.2891460202798903</v>
      </c>
      <c r="G40" s="28">
        <f>E40/C40*10000</f>
        <v>5.2891460202798903</v>
      </c>
      <c r="H40" s="80">
        <v>36</v>
      </c>
      <c r="I40" s="79">
        <v>38</v>
      </c>
      <c r="J40" s="57">
        <v>19</v>
      </c>
      <c r="K40" s="56">
        <v>39650.598139999995</v>
      </c>
      <c r="L40" s="7">
        <v>1123638.7811799999</v>
      </c>
      <c r="M40" s="58">
        <v>1229091.2734999997</v>
      </c>
      <c r="N40" s="7">
        <v>40706.093066509202</v>
      </c>
      <c r="O40" s="56">
        <f>M40/C40*10000</f>
        <v>44526.323409542907</v>
      </c>
      <c r="P40" s="57">
        <v>31</v>
      </c>
      <c r="Q40" s="42">
        <v>36</v>
      </c>
    </row>
    <row r="41" spans="1:17" x14ac:dyDescent="0.25">
      <c r="A41" s="57">
        <v>32</v>
      </c>
      <c r="B41" s="9" t="s">
        <v>40</v>
      </c>
      <c r="C41" s="12">
        <v>12469</v>
      </c>
      <c r="D41" s="74">
        <v>5</v>
      </c>
      <c r="E41" s="58">
        <v>9</v>
      </c>
      <c r="F41" s="16">
        <v>4.0099446627636537</v>
      </c>
      <c r="G41" s="28">
        <f>E41/C41*10000</f>
        <v>7.2179003929745766</v>
      </c>
      <c r="H41" s="80">
        <v>41</v>
      </c>
      <c r="I41" s="79">
        <v>28</v>
      </c>
      <c r="J41" s="57">
        <v>4</v>
      </c>
      <c r="K41" s="56">
        <v>689.90599999999995</v>
      </c>
      <c r="L41" s="7">
        <v>32842.51</v>
      </c>
      <c r="M41" s="58">
        <v>64937.569810000001</v>
      </c>
      <c r="N41" s="7">
        <v>26339.32953725239</v>
      </c>
      <c r="O41" s="56">
        <f>M41/C41*10000</f>
        <v>52079.212294490339</v>
      </c>
      <c r="P41" s="57">
        <v>38</v>
      </c>
      <c r="Q41" s="42">
        <v>32</v>
      </c>
    </row>
    <row r="42" spans="1:17" x14ac:dyDescent="0.25">
      <c r="A42" s="57">
        <v>33</v>
      </c>
      <c r="B42" s="9" t="s">
        <v>41</v>
      </c>
      <c r="C42" s="12">
        <v>54416</v>
      </c>
      <c r="D42" s="74">
        <v>34</v>
      </c>
      <c r="E42" s="58">
        <v>38</v>
      </c>
      <c r="F42" s="16">
        <v>6.2481623052043513</v>
      </c>
      <c r="G42" s="28">
        <f>E42/C42*10000</f>
        <v>6.983240223463687</v>
      </c>
      <c r="H42" s="80">
        <v>29</v>
      </c>
      <c r="I42" s="79">
        <v>29</v>
      </c>
      <c r="J42" s="57">
        <v>12</v>
      </c>
      <c r="K42" s="56">
        <v>6804.4081799999994</v>
      </c>
      <c r="L42" s="7">
        <v>296600.94575999997</v>
      </c>
      <c r="M42" s="58">
        <v>197716.96381000002</v>
      </c>
      <c r="N42" s="7">
        <v>54506.201440752717</v>
      </c>
      <c r="O42" s="56">
        <f>M42/C42*10000</f>
        <v>36334.343540502799</v>
      </c>
      <c r="P42" s="57">
        <v>27</v>
      </c>
      <c r="Q42" s="42">
        <v>38</v>
      </c>
    </row>
    <row r="43" spans="1:17" x14ac:dyDescent="0.25">
      <c r="A43" s="57">
        <v>34</v>
      </c>
      <c r="B43" s="9" t="s">
        <v>42</v>
      </c>
      <c r="C43" s="12">
        <v>49263</v>
      </c>
      <c r="D43" s="74">
        <v>36</v>
      </c>
      <c r="E43" s="58">
        <v>51</v>
      </c>
      <c r="F43" s="16">
        <v>7.307715729858109</v>
      </c>
      <c r="G43" s="28">
        <f>E43/C43*10000</f>
        <v>10.352597283965654</v>
      </c>
      <c r="H43" s="80">
        <v>22</v>
      </c>
      <c r="I43" s="79">
        <v>12</v>
      </c>
      <c r="J43" s="57">
        <v>16</v>
      </c>
      <c r="K43" s="56">
        <v>145404.65414000003</v>
      </c>
      <c r="L43" s="7">
        <v>469889.61728999997</v>
      </c>
      <c r="M43" s="58">
        <v>1997334.6300599999</v>
      </c>
      <c r="N43" s="7">
        <v>95383.88187686498</v>
      </c>
      <c r="O43" s="56">
        <f>M43/C43*10000</f>
        <v>405443.15816332743</v>
      </c>
      <c r="P43" s="57">
        <v>19</v>
      </c>
      <c r="Q43" s="42">
        <v>10</v>
      </c>
    </row>
    <row r="44" spans="1:17" x14ac:dyDescent="0.25">
      <c r="A44" s="57">
        <v>35</v>
      </c>
      <c r="B44" s="9" t="s">
        <v>43</v>
      </c>
      <c r="C44" s="12">
        <v>24444</v>
      </c>
      <c r="D44" s="74">
        <v>16</v>
      </c>
      <c r="E44" s="58">
        <v>13</v>
      </c>
      <c r="F44" s="16">
        <v>6.5455735558828341</v>
      </c>
      <c r="G44" s="28">
        <f>E44/C44*10000</f>
        <v>5.3182785141548026</v>
      </c>
      <c r="H44" s="80">
        <v>26</v>
      </c>
      <c r="I44" s="79">
        <v>37</v>
      </c>
      <c r="J44" s="57">
        <v>4</v>
      </c>
      <c r="K44" s="56">
        <v>4265.5</v>
      </c>
      <c r="L44" s="7">
        <v>301575.45884999994</v>
      </c>
      <c r="M44" s="58">
        <v>111113.24915999999</v>
      </c>
      <c r="N44" s="7">
        <v>123374.02178448696</v>
      </c>
      <c r="O44" s="56">
        <f>M44/C44*10000</f>
        <v>45456.246588119786</v>
      </c>
      <c r="P44" s="57">
        <v>14</v>
      </c>
      <c r="Q44" s="42">
        <v>34</v>
      </c>
    </row>
    <row r="45" spans="1:17" x14ac:dyDescent="0.25">
      <c r="A45" s="57">
        <v>36</v>
      </c>
      <c r="B45" s="9" t="s">
        <v>44</v>
      </c>
      <c r="C45" s="12">
        <v>30610</v>
      </c>
      <c r="D45" s="74">
        <v>52</v>
      </c>
      <c r="E45" s="24">
        <v>60</v>
      </c>
      <c r="F45" s="16">
        <v>16.987912446912773</v>
      </c>
      <c r="G45" s="28">
        <f>E45/C45*10000</f>
        <v>19.601437438745506</v>
      </c>
      <c r="H45" s="80">
        <v>2</v>
      </c>
      <c r="I45" s="79">
        <v>2</v>
      </c>
      <c r="J45" s="57">
        <v>5</v>
      </c>
      <c r="K45" s="56">
        <v>26488.147399999998</v>
      </c>
      <c r="L45" s="7">
        <v>5424265.1814800017</v>
      </c>
      <c r="M45" s="58">
        <v>4150181.9122000006</v>
      </c>
      <c r="N45" s="7">
        <v>1772056.5767657633</v>
      </c>
      <c r="O45" s="56">
        <f>M45/C45*10000</f>
        <v>1355825.5185233585</v>
      </c>
      <c r="P45" s="57">
        <v>1</v>
      </c>
      <c r="Q45" s="42">
        <v>2</v>
      </c>
    </row>
    <row r="46" spans="1:17" x14ac:dyDescent="0.25">
      <c r="A46" s="57">
        <v>37</v>
      </c>
      <c r="B46" s="9" t="s">
        <v>45</v>
      </c>
      <c r="C46" s="12">
        <v>33863</v>
      </c>
      <c r="D46" s="74">
        <v>21</v>
      </c>
      <c r="E46" s="58">
        <v>15</v>
      </c>
      <c r="F46" s="16">
        <v>6.2014588193603633</v>
      </c>
      <c r="G46" s="28">
        <f>E46/C46*10000</f>
        <v>4.4296134424002602</v>
      </c>
      <c r="H46" s="80">
        <v>30</v>
      </c>
      <c r="I46" s="79">
        <v>42</v>
      </c>
      <c r="J46" s="57">
        <v>2</v>
      </c>
      <c r="K46" s="56">
        <v>1676.4</v>
      </c>
      <c r="L46" s="7">
        <v>62069.856789999998</v>
      </c>
      <c r="M46" s="58">
        <v>107361.39698999999</v>
      </c>
      <c r="N46" s="7">
        <v>18329.698133656202</v>
      </c>
      <c r="O46" s="56">
        <f>M46/C46*10000</f>
        <v>31704.632486784983</v>
      </c>
      <c r="P46" s="57">
        <v>42</v>
      </c>
      <c r="Q46" s="42">
        <v>41</v>
      </c>
    </row>
    <row r="47" spans="1:17" x14ac:dyDescent="0.25">
      <c r="A47" s="57">
        <v>38</v>
      </c>
      <c r="B47" s="9" t="s">
        <v>46</v>
      </c>
      <c r="C47" s="12">
        <v>18371</v>
      </c>
      <c r="D47" s="74">
        <v>15</v>
      </c>
      <c r="E47" s="24">
        <v>21</v>
      </c>
      <c r="F47" s="16">
        <v>8.1650427303902884</v>
      </c>
      <c r="G47" s="28">
        <f>E47/C47*10000</f>
        <v>11.431059822546404</v>
      </c>
      <c r="H47" s="80">
        <v>17</v>
      </c>
      <c r="I47" s="79">
        <v>9</v>
      </c>
      <c r="J47" s="57">
        <v>3</v>
      </c>
      <c r="K47" s="56">
        <v>271.55259999999998</v>
      </c>
      <c r="L47" s="7">
        <v>185133.31679999997</v>
      </c>
      <c r="M47" s="58">
        <v>157840.36190000002</v>
      </c>
      <c r="N47" s="7">
        <v>100774.76283272548</v>
      </c>
      <c r="O47" s="56">
        <f>M47/C47*10000</f>
        <v>85918.219966251156</v>
      </c>
      <c r="P47" s="57">
        <v>17</v>
      </c>
      <c r="Q47" s="42">
        <v>23</v>
      </c>
    </row>
    <row r="48" spans="1:17" x14ac:dyDescent="0.25">
      <c r="A48" s="57">
        <v>39</v>
      </c>
      <c r="B48" s="9" t="s">
        <v>47</v>
      </c>
      <c r="C48" s="12">
        <v>21060</v>
      </c>
      <c r="D48" s="74">
        <v>16</v>
      </c>
      <c r="E48" s="58">
        <v>20</v>
      </c>
      <c r="F48" s="16">
        <v>7.5973409306742639</v>
      </c>
      <c r="G48" s="28">
        <f>E48/C48*10000</f>
        <v>9.4966761633428298</v>
      </c>
      <c r="H48" s="80">
        <v>19</v>
      </c>
      <c r="I48" s="79">
        <v>15</v>
      </c>
      <c r="J48" s="57">
        <v>6</v>
      </c>
      <c r="K48" s="56">
        <v>623.42449999999997</v>
      </c>
      <c r="L48" s="7">
        <v>183250.06384000002</v>
      </c>
      <c r="M48" s="58">
        <v>210659.12729999999</v>
      </c>
      <c r="N48" s="7">
        <v>87013.325660019007</v>
      </c>
      <c r="O48" s="56">
        <f>M48/C48*10000</f>
        <v>100028.07564102564</v>
      </c>
      <c r="P48" s="57">
        <v>21</v>
      </c>
      <c r="Q48" s="42">
        <v>21</v>
      </c>
    </row>
    <row r="49" spans="1:17" x14ac:dyDescent="0.25">
      <c r="A49" s="57">
        <v>40</v>
      </c>
      <c r="B49" s="9" t="s">
        <v>48</v>
      </c>
      <c r="C49" s="12">
        <v>43653</v>
      </c>
      <c r="D49" s="74">
        <v>56</v>
      </c>
      <c r="E49" s="24">
        <v>58</v>
      </c>
      <c r="F49" s="16">
        <v>12.828442489634162</v>
      </c>
      <c r="G49" s="28">
        <f>E49/C49*10000</f>
        <v>13.286601149978237</v>
      </c>
      <c r="H49" s="80">
        <v>5</v>
      </c>
      <c r="I49" s="79">
        <v>5</v>
      </c>
      <c r="J49" s="57">
        <v>13</v>
      </c>
      <c r="K49" s="56">
        <v>81029.270710000012</v>
      </c>
      <c r="L49" s="7">
        <v>1090424.8808999998</v>
      </c>
      <c r="M49" s="58">
        <v>1316625.8706999999</v>
      </c>
      <c r="N49" s="7">
        <v>249793.80131949688</v>
      </c>
      <c r="O49" s="56">
        <f>M49/C49*10000</f>
        <v>301611.77254713303</v>
      </c>
      <c r="P49" s="57">
        <v>5</v>
      </c>
      <c r="Q49" s="42">
        <v>11</v>
      </c>
    </row>
    <row r="50" spans="1:17" x14ac:dyDescent="0.25">
      <c r="A50" s="57">
        <v>41</v>
      </c>
      <c r="B50" s="9" t="s">
        <v>49</v>
      </c>
      <c r="C50" s="12">
        <v>13735</v>
      </c>
      <c r="D50" s="74">
        <v>22</v>
      </c>
      <c r="E50" s="58">
        <v>23</v>
      </c>
      <c r="F50" s="16">
        <v>16.017473607571898</v>
      </c>
      <c r="G50" s="28">
        <f>E50/C50*10000</f>
        <v>16.745540589734254</v>
      </c>
      <c r="H50" s="80">
        <v>3</v>
      </c>
      <c r="I50" s="79">
        <v>4</v>
      </c>
      <c r="J50" s="57">
        <v>3</v>
      </c>
      <c r="K50" s="56">
        <v>7424.8548799999999</v>
      </c>
      <c r="L50" s="7">
        <v>304272.96011999995</v>
      </c>
      <c r="M50" s="58">
        <v>1534074.4039399999</v>
      </c>
      <c r="N50" s="7">
        <v>221531.09582817616</v>
      </c>
      <c r="O50" s="56">
        <f>M50/C50*10000</f>
        <v>1116908.9216891152</v>
      </c>
      <c r="P50" s="57">
        <v>7</v>
      </c>
      <c r="Q50" s="42">
        <v>4</v>
      </c>
    </row>
    <row r="51" spans="1:17" x14ac:dyDescent="0.25">
      <c r="A51" s="57">
        <v>42</v>
      </c>
      <c r="B51" s="9" t="s">
        <v>50</v>
      </c>
      <c r="C51" s="12">
        <v>18352</v>
      </c>
      <c r="D51" s="74">
        <v>21</v>
      </c>
      <c r="E51" s="58">
        <v>19</v>
      </c>
      <c r="F51" s="16">
        <v>11.442894507410635</v>
      </c>
      <c r="G51" s="28">
        <f>E51/C51*10000</f>
        <v>10.353095030514385</v>
      </c>
      <c r="H51" s="80">
        <v>7</v>
      </c>
      <c r="I51" s="79">
        <v>11</v>
      </c>
      <c r="J51" s="57">
        <v>3</v>
      </c>
      <c r="K51" s="56">
        <v>16781.467869999997</v>
      </c>
      <c r="L51" s="7">
        <v>94108.546759999997</v>
      </c>
      <c r="M51" s="58">
        <v>99968.278049999994</v>
      </c>
      <c r="N51" s="7">
        <v>51279.722515257192</v>
      </c>
      <c r="O51" s="56">
        <f>M51/C51*10000</f>
        <v>54472.688562554489</v>
      </c>
      <c r="P51" s="57">
        <v>29</v>
      </c>
      <c r="Q51" s="42">
        <v>31</v>
      </c>
    </row>
    <row r="52" spans="1:17" x14ac:dyDescent="0.25">
      <c r="A52" s="57">
        <v>43</v>
      </c>
      <c r="B52" s="9" t="s">
        <v>51</v>
      </c>
      <c r="C52" s="12">
        <v>74691</v>
      </c>
      <c r="D52" s="74">
        <v>71</v>
      </c>
      <c r="E52" s="58">
        <v>70</v>
      </c>
      <c r="F52" s="16">
        <v>9.5058306891057835</v>
      </c>
      <c r="G52" s="28">
        <f>E52/C52*10000</f>
        <v>9.3719457498226024</v>
      </c>
      <c r="H52" s="80">
        <v>11</v>
      </c>
      <c r="I52" s="79">
        <v>16</v>
      </c>
      <c r="J52" s="57">
        <v>8</v>
      </c>
      <c r="K52" s="56">
        <v>8466.8555699999997</v>
      </c>
      <c r="L52" s="7">
        <v>1232492.5393200002</v>
      </c>
      <c r="M52" s="58">
        <v>1940160.9465700004</v>
      </c>
      <c r="N52" s="7">
        <v>165012.1887938306</v>
      </c>
      <c r="O52" s="56">
        <f>M52/C52*10000</f>
        <v>259758.33053112161</v>
      </c>
      <c r="P52" s="57">
        <v>11</v>
      </c>
      <c r="Q52" s="42">
        <v>13</v>
      </c>
    </row>
    <row r="53" spans="1:17" ht="16.5" thickBot="1" x14ac:dyDescent="0.3">
      <c r="A53" s="4">
        <v>44</v>
      </c>
      <c r="B53" s="68" t="s">
        <v>52</v>
      </c>
      <c r="C53" s="69">
        <v>19984</v>
      </c>
      <c r="D53" s="77">
        <v>29</v>
      </c>
      <c r="E53" s="70">
        <v>26</v>
      </c>
      <c r="F53" s="71">
        <v>14.511609287429943</v>
      </c>
      <c r="G53" s="72">
        <f>E53/C53*10000</f>
        <v>13.010408326661329</v>
      </c>
      <c r="H53" s="15">
        <v>4</v>
      </c>
      <c r="I53" s="33">
        <v>6</v>
      </c>
      <c r="J53" s="4">
        <v>5</v>
      </c>
      <c r="K53" s="73">
        <v>3869.6659100000002</v>
      </c>
      <c r="L53" s="8">
        <v>66989.909679999997</v>
      </c>
      <c r="M53" s="70">
        <v>145037.67211000001</v>
      </c>
      <c r="N53" s="8">
        <v>33521.772257806238</v>
      </c>
      <c r="O53" s="73">
        <f>M53/C53*10000</f>
        <v>72576.89757305845</v>
      </c>
      <c r="P53" s="4">
        <v>34</v>
      </c>
      <c r="Q53" s="34">
        <v>26</v>
      </c>
    </row>
  </sheetData>
  <sortState ref="B10:Q53">
    <sortCondition ref="B10:B53"/>
  </sortState>
  <mergeCells count="17">
    <mergeCell ref="A1:Q1"/>
    <mergeCell ref="A2:A4"/>
    <mergeCell ref="B2:B4"/>
    <mergeCell ref="C2:C4"/>
    <mergeCell ref="D2:I2"/>
    <mergeCell ref="D3:E3"/>
    <mergeCell ref="F3:G3"/>
    <mergeCell ref="H3:I3"/>
    <mergeCell ref="A8:B8"/>
    <mergeCell ref="L2:Q2"/>
    <mergeCell ref="A5:B5"/>
    <mergeCell ref="L3:M3"/>
    <mergeCell ref="N3:O3"/>
    <mergeCell ref="P3:Q3"/>
    <mergeCell ref="J2:K2"/>
    <mergeCell ref="J3:J4"/>
    <mergeCell ref="K3:K4"/>
  </mergeCells>
  <conditionalFormatting sqref="A6:A7 A2:A3">
    <cfRule type="duplicateValues" dxfId="0" priority="30"/>
  </conditionalFormatting>
  <conditionalFormatting sqref="H6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10:H53">
    <cfRule type="colorScale" priority="2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53">
    <cfRule type="colorScale" priority="2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6:P53">
    <cfRule type="colorScale" priority="2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53">
    <cfRule type="colorScale" priority="2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6:Q53">
    <cfRule type="colorScale" priority="2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10:P53">
    <cfRule type="colorScale" priority="2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0:I53">
    <cfRule type="colorScale" priority="2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Люська</dc:creator>
  <cp:lastModifiedBy>Люська</cp:lastModifiedBy>
  <dcterms:created xsi:type="dcterms:W3CDTF">2020-09-02T08:03:14Z</dcterms:created>
  <dcterms:modified xsi:type="dcterms:W3CDTF">2024-12-26T06:33:55Z</dcterms:modified>
</cp:coreProperties>
</file>